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576" windowHeight="1201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11" i="1" l="1"/>
  <c r="L25" i="1"/>
  <c r="L5" i="1"/>
  <c r="L36" i="1"/>
  <c r="L50" i="1"/>
  <c r="L16" i="1"/>
  <c r="L19" i="1"/>
  <c r="L14" i="1"/>
  <c r="L6" i="1"/>
  <c r="L42" i="1"/>
  <c r="L23" i="1"/>
  <c r="L38" i="1"/>
  <c r="L8" i="1"/>
  <c r="L35" i="1"/>
  <c r="L45" i="1"/>
  <c r="L22" i="1"/>
  <c r="L40" i="1"/>
  <c r="L55" i="1"/>
  <c r="L34" i="1"/>
  <c r="L27" i="1"/>
  <c r="L43" i="1"/>
  <c r="L26" i="1"/>
  <c r="L32" i="1"/>
  <c r="L4" i="1"/>
  <c r="L41" i="1"/>
  <c r="L46" i="1"/>
  <c r="L15" i="1"/>
  <c r="L20" i="1"/>
  <c r="L21" i="1"/>
  <c r="L24" i="1"/>
  <c r="L29" i="1"/>
  <c r="L28" i="1"/>
  <c r="L57" i="1"/>
  <c r="L56" i="1"/>
  <c r="L12" i="1"/>
  <c r="L13" i="1"/>
  <c r="L30" i="1"/>
  <c r="L31" i="1"/>
  <c r="L9" i="1"/>
  <c r="L51" i="1"/>
  <c r="L39" i="1"/>
  <c r="L49" i="1"/>
  <c r="L10" i="1"/>
  <c r="L48" i="1"/>
  <c r="L47" i="1"/>
  <c r="L33" i="1"/>
  <c r="L53" i="1"/>
  <c r="L37" i="1"/>
  <c r="L52" i="1"/>
  <c r="L18" i="1"/>
  <c r="L17" i="1"/>
  <c r="L54" i="1"/>
  <c r="L44" i="1"/>
  <c r="L7" i="1"/>
  <c r="L58" i="1" l="1"/>
</calcChain>
</file>

<file path=xl/sharedStrings.xml><?xml version="1.0" encoding="utf-8"?>
<sst xmlns="http://schemas.openxmlformats.org/spreadsheetml/2006/main" count="80" uniqueCount="80">
  <si>
    <t>Приложение к аттестатам об основном общем образовании+аттестаты об основном общем образовании с отличием (общее количество)</t>
  </si>
  <si>
    <t>Приложение к аттестатам о среднем общем образовании + аттестатам о среднем общем образовании с отличием (общее количество)</t>
  </si>
  <si>
    <t>Медаль "За отличные успехи в учении" (комплект: медаль, футляр, удостоверение к медали")</t>
  </si>
  <si>
    <t>ОУ</t>
  </si>
  <si>
    <t xml:space="preserve">Свидетельство об окончании специальной (коррекционной) школы </t>
  </si>
  <si>
    <t>№ п/п</t>
  </si>
  <si>
    <t>Приобретение аттестатов</t>
  </si>
  <si>
    <t>Основное общее образование</t>
  </si>
  <si>
    <t>Медаль</t>
  </si>
  <si>
    <t>Свидетельство</t>
  </si>
  <si>
    <t>Среднее общее образование</t>
  </si>
  <si>
    <t>Итого, руб.</t>
  </si>
  <si>
    <t xml:space="preserve">                                              </t>
  </si>
  <si>
    <t xml:space="preserve"> Государственное бюджетное общеобразовательное учреждение школа - интернат  № 18 Невского района Санкт-Петербурга</t>
  </si>
  <si>
    <t>Государственное бюджетное общеобразовательное учреждение школа-интернат № 22  Невского района Санкт-Петербурга</t>
  </si>
  <si>
    <r>
      <t xml:space="preserve">Аттестат об </t>
    </r>
    <r>
      <rPr>
        <sz val="11"/>
        <color rgb="FFFF0000"/>
        <rFont val="Times New Roman"/>
        <family val="1"/>
        <charset val="204"/>
      </rPr>
      <t xml:space="preserve">основном </t>
    </r>
    <r>
      <rPr>
        <sz val="11"/>
        <color indexed="8"/>
        <rFont val="Times New Roman"/>
        <family val="1"/>
        <charset val="204"/>
      </rPr>
      <t xml:space="preserve">общем образовании </t>
    </r>
  </si>
  <si>
    <r>
      <t xml:space="preserve">Аттестат об </t>
    </r>
    <r>
      <rPr>
        <sz val="11"/>
        <color rgb="FFFF0000"/>
        <rFont val="Times New Roman"/>
        <family val="1"/>
        <charset val="204"/>
      </rPr>
      <t xml:space="preserve">основном </t>
    </r>
    <r>
      <rPr>
        <sz val="11"/>
        <color indexed="8"/>
        <rFont val="Times New Roman"/>
        <family val="1"/>
        <charset val="204"/>
      </rPr>
      <t xml:space="preserve">общем образовании </t>
    </r>
    <r>
      <rPr>
        <sz val="11"/>
        <color rgb="FFFF0000"/>
        <rFont val="Times New Roman"/>
        <family val="1"/>
        <charset val="204"/>
      </rPr>
      <t>с отличием</t>
    </r>
  </si>
  <si>
    <r>
      <t xml:space="preserve">Аттестат о </t>
    </r>
    <r>
      <rPr>
        <sz val="11"/>
        <color rgb="FFFF0000"/>
        <rFont val="Times New Roman"/>
        <family val="1"/>
        <charset val="204"/>
      </rPr>
      <t xml:space="preserve">среднем </t>
    </r>
    <r>
      <rPr>
        <sz val="11"/>
        <color indexed="8"/>
        <rFont val="Times New Roman"/>
        <family val="1"/>
        <charset val="204"/>
      </rPr>
      <t xml:space="preserve">общем образовании </t>
    </r>
  </si>
  <si>
    <r>
      <t xml:space="preserve">Аттестат о </t>
    </r>
    <r>
      <rPr>
        <sz val="11"/>
        <color rgb="FFFF0000"/>
        <rFont val="Times New Roman"/>
        <family val="1"/>
        <charset val="204"/>
      </rPr>
      <t xml:space="preserve">среднем </t>
    </r>
    <r>
      <rPr>
        <sz val="11"/>
        <color indexed="8"/>
        <rFont val="Times New Roman"/>
        <family val="1"/>
        <charset val="204"/>
      </rPr>
      <t xml:space="preserve">общем образовании </t>
    </r>
    <r>
      <rPr>
        <sz val="11"/>
        <color rgb="FFFF0000"/>
        <rFont val="Times New Roman"/>
        <family val="1"/>
        <charset val="204"/>
      </rPr>
      <t>с отличием</t>
    </r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</si>
  <si>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13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</si>
  <si>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1"/>
        <color indexed="8"/>
        <rFont val="Times New Roman"/>
        <family val="1"/>
        <charset val="204"/>
      </rPr>
      <t xml:space="preserve">№14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</si>
  <si>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 Государственное  бюджетное общеобразовательное учреждение школа  </t>
    </r>
    <r>
      <rPr>
        <b/>
        <sz val="11"/>
        <color indexed="8"/>
        <rFont val="Times New Roman"/>
        <family val="1"/>
        <charset val="204"/>
      </rPr>
      <t>№17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</si>
  <si>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20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</si>
  <si>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23</t>
    </r>
    <r>
      <rPr>
        <sz val="11"/>
        <color indexed="8"/>
        <rFont val="Times New Roman"/>
        <family val="1"/>
        <charset val="204"/>
      </rPr>
      <t xml:space="preserve"> с углубленным изучением финского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</si>
  <si>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26</t>
    </r>
    <r>
      <rPr>
        <sz val="11"/>
        <color indexed="8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</si>
  <si>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 школа № </t>
    </r>
    <r>
      <rPr>
        <b/>
        <sz val="11"/>
        <color indexed="8"/>
        <rFont val="Times New Roman"/>
        <family val="1"/>
        <charset val="204"/>
      </rPr>
      <t>34</t>
    </r>
    <r>
      <rPr>
        <sz val="11"/>
        <color indexed="8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</si>
  <si>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39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</si>
  <si>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Центр образования </t>
    </r>
    <r>
      <rPr>
        <b/>
        <sz val="11"/>
        <color indexed="8"/>
        <rFont val="Times New Roman"/>
        <family val="1"/>
        <charset val="204"/>
      </rPr>
      <t xml:space="preserve">№ 133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</si>
  <si>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268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</si>
  <si>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323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</si>
  <si>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 xml:space="preserve">№ 326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</si>
  <si>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327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</si>
  <si>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328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</si>
  <si>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лицей       </t>
    </r>
    <r>
      <rPr>
        <b/>
        <sz val="11"/>
        <color indexed="8"/>
        <rFont val="Times New Roman"/>
        <family val="1"/>
        <charset val="204"/>
      </rPr>
      <t>№ 329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</si>
  <si>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>Государственное бюджетное общеобразовательное учреждение гимназия</t>
    </r>
    <r>
      <rPr>
        <b/>
        <sz val="11"/>
        <color indexed="8"/>
        <rFont val="Times New Roman"/>
        <family val="1"/>
        <charset val="204"/>
      </rPr>
      <t xml:space="preserve"> № 330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</si>
  <si>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331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</si>
  <si>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 xml:space="preserve">№ 332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</si>
  <si>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1"/>
        <color indexed="8"/>
        <rFont val="Times New Roman"/>
        <family val="1"/>
        <charset val="204"/>
      </rPr>
      <t>№ 333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</si>
  <si>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334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</si>
  <si>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336</t>
    </r>
    <r>
      <rPr>
        <sz val="11"/>
        <color indexed="8"/>
        <rFont val="Times New Roman"/>
        <family val="1"/>
        <charset val="204"/>
      </rPr>
      <t xml:space="preserve"> Невского района 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</si>
  <si>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337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</si>
  <si>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338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</si>
  <si>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339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</si>
  <si>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340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</si>
  <si>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341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</si>
  <si>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342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</si>
  <si>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 </t>
    </r>
    <r>
      <rPr>
        <b/>
        <sz val="11"/>
        <color indexed="8"/>
        <rFont val="Times New Roman"/>
        <family val="1"/>
        <charset val="204"/>
      </rPr>
      <t xml:space="preserve"> № 344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</si>
  <si>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345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</si>
  <si>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346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</si>
  <si>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347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</si>
  <si>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350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</si>
  <si>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  </t>
    </r>
    <r>
      <rPr>
        <b/>
        <sz val="11"/>
        <color indexed="8"/>
        <rFont val="Times New Roman"/>
        <family val="1"/>
        <charset val="204"/>
      </rPr>
      <t>№ 458</t>
    </r>
    <r>
      <rPr>
        <sz val="11"/>
        <color indexed="8"/>
        <rFont val="Times New Roman"/>
        <family val="1"/>
        <charset val="204"/>
      </rPr>
      <t xml:space="preserve">  с углубленным изучением немецкого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</si>
  <si>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497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</si>
  <si>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1"/>
        <color indexed="8"/>
        <rFont val="Times New Roman"/>
        <family val="1"/>
        <charset val="204"/>
      </rPr>
      <t>№ 498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</si>
  <si>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1"/>
        <color indexed="8"/>
        <rFont val="Times New Roman"/>
        <family val="1"/>
        <charset val="204"/>
      </rPr>
      <t>№ 512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</si>
  <si>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1"/>
        <color indexed="8"/>
        <rFont val="Times New Roman"/>
        <family val="1"/>
        <charset val="204"/>
      </rPr>
      <t>№ 513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</si>
  <si>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 xml:space="preserve">№ 516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</si>
  <si>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527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</si>
  <si>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 учреждение гимназия </t>
    </r>
    <r>
      <rPr>
        <b/>
        <sz val="11"/>
        <color indexed="8"/>
        <rFont val="Times New Roman"/>
        <family val="1"/>
        <charset val="204"/>
      </rPr>
      <t>№ 528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</si>
  <si>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557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</si>
  <si>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569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</si>
  <si>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570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</si>
  <si>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1"/>
        <color indexed="8"/>
        <rFont val="Times New Roman"/>
        <family val="1"/>
        <charset val="204"/>
      </rPr>
      <t>№ 571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</si>
  <si>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574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</si>
  <si>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591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</si>
  <si>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593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</si>
  <si>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625</t>
    </r>
    <r>
      <rPr>
        <sz val="11"/>
        <color indexed="8"/>
        <rFont val="Times New Roman"/>
        <family val="1"/>
        <charset val="204"/>
      </rPr>
      <t xml:space="preserve"> с углубленным изучением математики Невского района Санкт-Петербурга им. Героя Российской Федерации В.Е. Дудкина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</si>
  <si>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639</t>
    </r>
    <r>
      <rPr>
        <sz val="11"/>
        <color indexed="8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</si>
  <si>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641</t>
    </r>
    <r>
      <rPr>
        <sz val="11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</si>
  <si>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667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</si>
  <si>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 № </t>
    </r>
    <r>
      <rPr>
        <b/>
        <sz val="11"/>
        <color rgb="FF000000"/>
        <rFont val="Times New Roman"/>
        <family val="1"/>
        <charset val="204"/>
      </rPr>
      <t xml:space="preserve">690 </t>
    </r>
    <r>
      <rPr>
        <sz val="11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</si>
  <si>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начальная общеобразовательная школа </t>
    </r>
    <r>
      <rPr>
        <b/>
        <sz val="11"/>
        <color indexed="8"/>
        <rFont val="Times New Roman"/>
        <family val="1"/>
        <charset val="204"/>
      </rPr>
      <t>№ 689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</si>
  <si>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школа </t>
    </r>
    <r>
      <rPr>
        <b/>
        <sz val="11"/>
        <color indexed="8"/>
        <rFont val="Times New Roman"/>
        <family val="1"/>
        <charset val="204"/>
      </rPr>
      <t>№ 627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 </t>
    </r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</si>
  <si>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1"/>
        <color indexed="8"/>
        <rFont val="Times New Roman"/>
        <family val="1"/>
        <charset val="204"/>
      </rPr>
      <t>№ 592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</si>
  <si>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лицей        </t>
    </r>
    <r>
      <rPr>
        <b/>
        <sz val="11"/>
        <color indexed="8"/>
        <rFont val="Times New Roman"/>
        <family val="1"/>
        <charset val="204"/>
      </rPr>
      <t>№ 572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</si>
  <si>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indexed="8"/>
        <rFont val="Times New Roman"/>
        <family val="1"/>
        <charset val="204"/>
      </rPr>
      <t>№ 348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</si>
  <si>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гимназия </t>
    </r>
    <r>
      <rPr>
        <b/>
        <sz val="11"/>
        <color indexed="8"/>
        <rFont val="Times New Roman"/>
        <family val="1"/>
        <charset val="204"/>
      </rPr>
      <t>№ 343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</si>
  <si>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образовательное учреждение для детей-сирот и детей, оставшихся без попечения родителей школа-интернат </t>
    </r>
    <r>
      <rPr>
        <b/>
        <sz val="11"/>
        <color indexed="8"/>
        <rFont val="Times New Roman"/>
        <family val="1"/>
        <charset val="204"/>
      </rPr>
      <t xml:space="preserve">№ 24 </t>
    </r>
    <r>
      <rPr>
        <sz val="11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</si>
  <si>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школа-интернат № </t>
    </r>
    <r>
      <rPr>
        <b/>
        <sz val="11"/>
        <color indexed="8"/>
        <rFont val="Times New Roman"/>
        <family val="1"/>
        <charset val="204"/>
      </rPr>
      <t>31</t>
    </r>
    <r>
      <rPr>
        <sz val="11"/>
        <color indexed="8"/>
        <rFont val="Times New Roman"/>
        <family val="1"/>
        <charset val="204"/>
      </rPr>
      <t xml:space="preserve"> Невского района Санкт-Петербурга</t>
    </r>
  </si>
  <si>
    <t>Данных по указанным школам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</si>
</sst>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/>
    <xf numFmtId="0" fontId="5" fillId="0" borderId="0" xfId="0" applyFont="1" applyAlignment="1">
      <alignment horizontal="left" vertical="center" wrapText="1"/>
    </xf>
    <xf numFmtId="43" fontId="5" fillId="6" borderId="0" xfId="1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5" fillId="0" borderId="0" xfId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">
    <cellStyle name="Обычный" xfId="0" builtinId="0"/>
    <cellStyle name="Финансовый" xfId="1" builtinId="3"/>
    <cellStyle name="Финансовый 2" xfId="2"/>
    <cellStyle name="Финансовый 2 2" xfId="4"/>
    <cellStyle name="Финансовый 3" xfId="3"/>
    <cellStyle name="Финансовый 3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tabSelected="1" zoomScale="85" zoomScaleNormal="85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C8" sqref="C8"/>
    </sheetView>
  </sheetViews>
  <sheetFormatPr defaultColWidth="9.109375" defaultRowHeight="13.8" x14ac:dyDescent="0.3"/>
  <cols>
    <col min="1" max="2" width="4.5546875" style="4" customWidth="1"/>
    <col min="3" max="3" width="60.77734375" style="8" customWidth="1"/>
    <col min="4" max="4" width="14.33203125" style="4" customWidth="1"/>
    <col min="5" max="5" width="14.44140625" style="4" customWidth="1"/>
    <col min="6" max="6" width="18.88671875" style="4" bestFit="1" customWidth="1"/>
    <col min="7" max="7" width="13.5546875" style="4" customWidth="1"/>
    <col min="8" max="8" width="14.5546875" style="4" customWidth="1"/>
    <col min="9" max="9" width="19.109375" style="4" customWidth="1"/>
    <col min="10" max="10" width="15.6640625" style="4" customWidth="1"/>
    <col min="11" max="11" width="18.5546875" style="1" customWidth="1"/>
    <col min="12" max="12" width="14.33203125" style="5" customWidth="1"/>
    <col min="13" max="13" width="9.109375" style="5"/>
    <col min="14" max="16384" width="9.109375" style="4"/>
  </cols>
  <sheetData>
    <row r="1" spans="1:17" ht="34.5" customHeight="1" x14ac:dyDescent="0.3">
      <c r="A1" s="10"/>
      <c r="B1" s="11"/>
      <c r="C1" s="12" t="s">
        <v>6</v>
      </c>
      <c r="D1" s="13"/>
      <c r="E1" s="13"/>
      <c r="F1" s="13"/>
      <c r="G1" s="13"/>
      <c r="H1" s="13"/>
      <c r="I1" s="13"/>
      <c r="J1" s="13"/>
      <c r="K1" s="13"/>
      <c r="L1" s="14"/>
    </row>
    <row r="2" spans="1:17" ht="27.6" customHeight="1" x14ac:dyDescent="0.3">
      <c r="A2" s="15" t="s">
        <v>5</v>
      </c>
      <c r="B2" s="16"/>
      <c r="C2" s="30" t="s">
        <v>3</v>
      </c>
      <c r="D2" s="17" t="s">
        <v>7</v>
      </c>
      <c r="E2" s="17"/>
      <c r="F2" s="17"/>
      <c r="G2" s="17" t="s">
        <v>10</v>
      </c>
      <c r="H2" s="17"/>
      <c r="I2" s="17"/>
      <c r="J2" s="2" t="s">
        <v>8</v>
      </c>
      <c r="K2" s="2" t="s">
        <v>9</v>
      </c>
      <c r="L2" s="18"/>
    </row>
    <row r="3" spans="1:17" s="23" customFormat="1" ht="94.8" customHeight="1" x14ac:dyDescent="0.3">
      <c r="A3" s="19"/>
      <c r="B3" s="20"/>
      <c r="C3" s="31"/>
      <c r="D3" s="2" t="s">
        <v>15</v>
      </c>
      <c r="E3" s="2" t="s">
        <v>16</v>
      </c>
      <c r="F3" s="2" t="s">
        <v>0</v>
      </c>
      <c r="G3" s="2" t="s">
        <v>17</v>
      </c>
      <c r="H3" s="2" t="s">
        <v>18</v>
      </c>
      <c r="I3" s="2" t="s">
        <v>1</v>
      </c>
      <c r="J3" s="2" t="s">
        <v>2</v>
      </c>
      <c r="K3" s="21" t="s">
        <v>4</v>
      </c>
      <c r="L3" s="18" t="s">
        <v>11</v>
      </c>
      <c r="M3" s="22"/>
    </row>
    <row r="4" spans="1:17" s="23" customFormat="1" ht="41.4" x14ac:dyDescent="0.3">
      <c r="A4" s="2">
        <v>1</v>
      </c>
      <c r="B4" s="2">
        <v>13</v>
      </c>
      <c r="C4" s="24" t="s">
        <v>19</v>
      </c>
      <c r="D4" s="25">
        <v>90</v>
      </c>
      <c r="E4" s="2">
        <v>7</v>
      </c>
      <c r="F4" s="2">
        <v>40</v>
      </c>
      <c r="G4" s="2">
        <v>15</v>
      </c>
      <c r="H4" s="2">
        <v>6</v>
      </c>
      <c r="I4" s="2">
        <v>0</v>
      </c>
      <c r="J4" s="2">
        <v>6</v>
      </c>
      <c r="K4" s="3">
        <v>0</v>
      </c>
      <c r="L4" s="18">
        <f>D4*102.29+E4*109.42+F4*28.72+G4*102.29+H4*109.42+I4*29.07+J4*308.01+K4*119.15</f>
        <v>15159.77</v>
      </c>
      <c r="M4" s="22"/>
    </row>
    <row r="5" spans="1:17" ht="41.4" x14ac:dyDescent="0.3">
      <c r="A5" s="2">
        <v>2</v>
      </c>
      <c r="B5" s="2">
        <v>14</v>
      </c>
      <c r="C5" s="24" t="s">
        <v>20</v>
      </c>
      <c r="D5" s="2">
        <v>20</v>
      </c>
      <c r="E5" s="2"/>
      <c r="F5" s="2">
        <v>20</v>
      </c>
      <c r="G5" s="2">
        <v>30</v>
      </c>
      <c r="H5" s="2"/>
      <c r="I5" s="2">
        <v>30</v>
      </c>
      <c r="J5" s="2"/>
      <c r="K5" s="3"/>
      <c r="L5" s="18">
        <f>D5*102.29+E5*109.42+F5*28.72+G5*102.29+H5*109.42+I5*29.07+J5*308.01+K5*119.15</f>
        <v>6561.0000000000009</v>
      </c>
      <c r="M5" s="22"/>
      <c r="N5" s="23"/>
      <c r="O5" s="23"/>
      <c r="P5" s="23"/>
      <c r="Q5" s="23"/>
    </row>
    <row r="6" spans="1:17" ht="27.6" x14ac:dyDescent="0.3">
      <c r="A6" s="2">
        <v>3</v>
      </c>
      <c r="B6" s="2">
        <v>17</v>
      </c>
      <c r="C6" s="24" t="s">
        <v>21</v>
      </c>
      <c r="D6" s="25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3">
        <v>27</v>
      </c>
      <c r="L6" s="18">
        <f>D6*102.29+E6*109.42+F6*28.72+G6*102.29+H6*109.42+I6*29.07+J6*308.01+K6*119.15</f>
        <v>3217.05</v>
      </c>
      <c r="M6" s="22"/>
      <c r="N6" s="23"/>
      <c r="O6" s="23"/>
      <c r="P6" s="23"/>
      <c r="Q6" s="23"/>
    </row>
    <row r="7" spans="1:17" ht="27.6" x14ac:dyDescent="0.3">
      <c r="A7" s="2">
        <v>4</v>
      </c>
      <c r="B7" s="2">
        <v>18</v>
      </c>
      <c r="C7" s="24" t="s">
        <v>13</v>
      </c>
      <c r="D7" s="25">
        <v>29</v>
      </c>
      <c r="E7" s="2">
        <v>0</v>
      </c>
      <c r="F7" s="2">
        <v>30</v>
      </c>
      <c r="G7" s="2">
        <v>0</v>
      </c>
      <c r="H7" s="2">
        <v>0</v>
      </c>
      <c r="I7" s="2">
        <v>0</v>
      </c>
      <c r="J7" s="2">
        <v>0</v>
      </c>
      <c r="K7" s="3">
        <v>0</v>
      </c>
      <c r="L7" s="18">
        <f>D7*102.29+E7*109.42+F7*28.72+G7*102.29+H7*109.42+I7*29.07+J7*308.01+K7*119.15</f>
        <v>3828.01</v>
      </c>
      <c r="M7" s="22"/>
      <c r="N7" s="23"/>
      <c r="O7" s="23"/>
      <c r="P7" s="23"/>
      <c r="Q7" s="23"/>
    </row>
    <row r="8" spans="1:17" ht="41.4" x14ac:dyDescent="0.3">
      <c r="A8" s="2">
        <v>5</v>
      </c>
      <c r="B8" s="23">
        <v>20</v>
      </c>
      <c r="C8" s="24" t="s">
        <v>22</v>
      </c>
      <c r="D8" s="25">
        <v>48</v>
      </c>
      <c r="E8" s="2">
        <v>4</v>
      </c>
      <c r="F8" s="2">
        <v>52</v>
      </c>
      <c r="G8" s="2">
        <v>22</v>
      </c>
      <c r="H8" s="2">
        <v>5</v>
      </c>
      <c r="I8" s="2">
        <v>25</v>
      </c>
      <c r="J8" s="2">
        <v>5</v>
      </c>
      <c r="K8" s="3">
        <v>0</v>
      </c>
      <c r="L8" s="18">
        <f>D8*102.29+E8*109.42+F8*28.72+G8*102.29+H8*109.42+I8*29.07+J8*308.01+K8*119.15</f>
        <v>11905.320000000002</v>
      </c>
    </row>
    <row r="9" spans="1:17" ht="27.6" x14ac:dyDescent="0.3">
      <c r="A9" s="2">
        <v>6</v>
      </c>
      <c r="B9" s="2">
        <v>22</v>
      </c>
      <c r="C9" s="24" t="s">
        <v>14</v>
      </c>
      <c r="D9" s="25"/>
      <c r="E9" s="2"/>
      <c r="F9" s="2"/>
      <c r="G9" s="2"/>
      <c r="H9" s="2"/>
      <c r="I9" s="2"/>
      <c r="J9" s="2"/>
      <c r="K9" s="3">
        <v>33</v>
      </c>
      <c r="L9" s="18">
        <f>D9*102.29+E9*109.42+F9*28.72+G9*102.29+H9*109.42+I9*29.07+J9*308.01+K9*119.15</f>
        <v>3931.9500000000003</v>
      </c>
      <c r="M9" s="22"/>
      <c r="N9" s="23"/>
      <c r="O9" s="23"/>
      <c r="P9" s="23"/>
      <c r="Q9" s="23"/>
    </row>
    <row r="10" spans="1:17" ht="41.4" x14ac:dyDescent="0.3">
      <c r="A10" s="2">
        <v>7</v>
      </c>
      <c r="B10" s="23">
        <v>23</v>
      </c>
      <c r="C10" s="24" t="s">
        <v>23</v>
      </c>
      <c r="D10" s="25">
        <v>60</v>
      </c>
      <c r="E10" s="2">
        <v>3</v>
      </c>
      <c r="F10" s="2">
        <v>60</v>
      </c>
      <c r="G10" s="2">
        <v>40</v>
      </c>
      <c r="H10" s="2">
        <v>2</v>
      </c>
      <c r="I10" s="2">
        <v>40</v>
      </c>
      <c r="J10" s="2">
        <v>3</v>
      </c>
      <c r="K10" s="3"/>
      <c r="L10" s="18">
        <f>D10*102.29+E10*109.42+F10*28.72+G10*102.29+H10*109.42+I10*29.07+J10*308.01+K10*119.15</f>
        <v>14586.130000000001</v>
      </c>
      <c r="M10" s="22"/>
      <c r="N10" s="23"/>
      <c r="O10" s="23"/>
      <c r="P10" s="23"/>
      <c r="Q10" s="23"/>
    </row>
    <row r="11" spans="1:17" ht="55.2" x14ac:dyDescent="0.25">
      <c r="A11" s="2">
        <v>8</v>
      </c>
      <c r="B11" s="23">
        <v>26</v>
      </c>
      <c r="C11" s="24" t="s">
        <v>24</v>
      </c>
      <c r="D11" s="25">
        <v>15</v>
      </c>
      <c r="E11" s="2">
        <v>10</v>
      </c>
      <c r="F11" s="2">
        <v>25</v>
      </c>
      <c r="G11" s="2">
        <v>13</v>
      </c>
      <c r="H11" s="2">
        <v>5</v>
      </c>
      <c r="I11" s="2">
        <v>18</v>
      </c>
      <c r="J11" s="2">
        <v>5</v>
      </c>
      <c r="K11" s="3"/>
      <c r="L11" s="18">
        <f>D11*102.29+E11*109.42+F11*28.72+G11*102.29+H11*109.42+I11*29.07+J11*308.01+K11*119.15</f>
        <v>7286.7300000000005</v>
      </c>
      <c r="M11" s="6"/>
      <c r="N11" s="6"/>
      <c r="O11" s="6"/>
      <c r="P11" s="6"/>
      <c r="Q11" s="6"/>
    </row>
    <row r="12" spans="1:17" ht="27.6" x14ac:dyDescent="0.3">
      <c r="A12" s="2">
        <v>9</v>
      </c>
      <c r="B12" s="4">
        <v>34</v>
      </c>
      <c r="C12" s="24" t="s">
        <v>25</v>
      </c>
      <c r="D12" s="2">
        <v>15</v>
      </c>
      <c r="E12" s="2">
        <v>0</v>
      </c>
      <c r="F12" s="2">
        <v>15</v>
      </c>
      <c r="G12" s="2">
        <v>0</v>
      </c>
      <c r="H12" s="2">
        <v>0</v>
      </c>
      <c r="I12" s="2">
        <v>0</v>
      </c>
      <c r="J12" s="2">
        <v>0</v>
      </c>
      <c r="K12" s="3">
        <v>0</v>
      </c>
      <c r="L12" s="18">
        <f>D12*102.29+E12*109.42+F12*28.72+G12*102.29+H12*109.42+I12*29.07+J12*308.01+K12*119.15</f>
        <v>1965.15</v>
      </c>
    </row>
    <row r="13" spans="1:17" ht="41.4" x14ac:dyDescent="0.3">
      <c r="A13" s="2">
        <v>10</v>
      </c>
      <c r="B13" s="4">
        <v>39</v>
      </c>
      <c r="C13" s="24" t="s">
        <v>26</v>
      </c>
      <c r="D13" s="2">
        <v>41</v>
      </c>
      <c r="E13" s="2"/>
      <c r="F13" s="2">
        <v>41</v>
      </c>
      <c r="G13" s="2">
        <v>25</v>
      </c>
      <c r="H13" s="2">
        <v>2</v>
      </c>
      <c r="I13" s="2">
        <v>27</v>
      </c>
      <c r="J13" s="2">
        <v>2</v>
      </c>
      <c r="K13" s="3"/>
      <c r="L13" s="18">
        <f>D13*102.29+E13*109.42+F13*28.72+G13*102.29+H13*109.42+I13*29.07+J13*308.01+K13*119.15</f>
        <v>9548.41</v>
      </c>
    </row>
    <row r="14" spans="1:17" ht="27.6" x14ac:dyDescent="0.3">
      <c r="A14" s="2">
        <v>11</v>
      </c>
      <c r="B14" s="2">
        <v>133</v>
      </c>
      <c r="C14" s="24" t="s">
        <v>27</v>
      </c>
      <c r="D14" s="25"/>
      <c r="E14" s="2"/>
      <c r="F14" s="2"/>
      <c r="G14" s="2"/>
      <c r="H14" s="2"/>
      <c r="I14" s="2">
        <v>5</v>
      </c>
      <c r="J14" s="2"/>
      <c r="K14" s="3"/>
      <c r="L14" s="18">
        <f>D14*102.29+E14*109.42+F14*28.72+G14*102.29+H14*109.42+I14*29.07+J14*308.01+K14*119.15</f>
        <v>145.35</v>
      </c>
      <c r="M14" s="22"/>
      <c r="N14" s="23"/>
      <c r="O14" s="23"/>
      <c r="P14" s="23"/>
      <c r="Q14" s="23"/>
    </row>
    <row r="15" spans="1:17" ht="41.4" x14ac:dyDescent="0.3">
      <c r="A15" s="2">
        <v>12</v>
      </c>
      <c r="B15" s="2">
        <v>268</v>
      </c>
      <c r="C15" s="24" t="s">
        <v>28</v>
      </c>
      <c r="D15" s="25">
        <v>90</v>
      </c>
      <c r="E15" s="2">
        <v>2</v>
      </c>
      <c r="F15" s="2">
        <v>92</v>
      </c>
      <c r="G15" s="2">
        <v>40</v>
      </c>
      <c r="H15" s="2">
        <v>2</v>
      </c>
      <c r="I15" s="2">
        <v>42</v>
      </c>
      <c r="J15" s="2">
        <v>1</v>
      </c>
      <c r="K15" s="3">
        <v>0</v>
      </c>
      <c r="L15" s="18">
        <f>D15*102.29+E15*109.42+F15*28.72+G15*102.29+H15*109.42+I15*29.07+J15*308.01+K15*119.15</f>
        <v>17906.57</v>
      </c>
      <c r="M15" s="22"/>
      <c r="N15" s="23"/>
      <c r="O15" s="23"/>
      <c r="P15" s="23"/>
      <c r="Q15" s="23"/>
    </row>
    <row r="16" spans="1:17" ht="41.4" x14ac:dyDescent="0.3">
      <c r="A16" s="2">
        <v>13</v>
      </c>
      <c r="B16" s="23">
        <v>323</v>
      </c>
      <c r="C16" s="24" t="s">
        <v>29</v>
      </c>
      <c r="D16" s="25">
        <v>92</v>
      </c>
      <c r="E16" s="2">
        <v>8</v>
      </c>
      <c r="F16" s="2">
        <v>100</v>
      </c>
      <c r="G16" s="2">
        <v>41</v>
      </c>
      <c r="H16" s="2">
        <v>3</v>
      </c>
      <c r="I16" s="2">
        <v>44</v>
      </c>
      <c r="J16" s="2">
        <v>3</v>
      </c>
      <c r="K16" s="3">
        <v>0</v>
      </c>
      <c r="L16" s="18">
        <f>D16*102.29+E16*109.42+F16*28.72+G16*102.29+H16*109.42+I16*29.07+J16*308.01+K16*119.15</f>
        <v>19883.299999999996</v>
      </c>
    </row>
    <row r="17" spans="1:17" ht="41.4" x14ac:dyDescent="0.3">
      <c r="A17" s="2">
        <v>14</v>
      </c>
      <c r="B17" s="2">
        <v>326</v>
      </c>
      <c r="C17" s="24" t="s">
        <v>30</v>
      </c>
      <c r="D17" s="25">
        <v>40</v>
      </c>
      <c r="E17" s="2">
        <v>2</v>
      </c>
      <c r="F17" s="2">
        <v>42</v>
      </c>
      <c r="G17" s="2">
        <v>20</v>
      </c>
      <c r="H17" s="2">
        <v>2</v>
      </c>
      <c r="I17" s="2">
        <v>22</v>
      </c>
      <c r="J17" s="2">
        <v>2</v>
      </c>
      <c r="K17" s="3"/>
      <c r="L17" s="18">
        <f>D17*102.29+E17*109.42+F17*28.72+G17*102.29+H17*109.42+I17*29.07+J17*308.01+K17*119.15</f>
        <v>9036.880000000001</v>
      </c>
      <c r="M17" s="22"/>
      <c r="N17" s="23"/>
      <c r="O17" s="23"/>
      <c r="P17" s="23"/>
      <c r="Q17" s="23"/>
    </row>
    <row r="18" spans="1:17" ht="41.4" x14ac:dyDescent="0.3">
      <c r="A18" s="2">
        <v>15</v>
      </c>
      <c r="B18" s="4">
        <v>327</v>
      </c>
      <c r="C18" s="24" t="s">
        <v>31</v>
      </c>
      <c r="D18" s="2">
        <v>90</v>
      </c>
      <c r="E18" s="2">
        <v>9</v>
      </c>
      <c r="F18" s="2">
        <v>99</v>
      </c>
      <c r="G18" s="2">
        <v>15</v>
      </c>
      <c r="H18" s="2">
        <v>6</v>
      </c>
      <c r="I18" s="2">
        <v>21</v>
      </c>
      <c r="J18" s="2">
        <v>6</v>
      </c>
      <c r="K18" s="3">
        <v>0</v>
      </c>
      <c r="L18" s="18">
        <f>D18*102.29+E18*109.42+F18*28.72+G18*102.29+H18*109.42+I18*29.07+J18*308.01+K18*119.15</f>
        <v>17683.560000000001</v>
      </c>
    </row>
    <row r="19" spans="1:17" ht="41.4" x14ac:dyDescent="0.3">
      <c r="A19" s="2">
        <v>16</v>
      </c>
      <c r="B19" s="2">
        <v>328</v>
      </c>
      <c r="C19" s="24" t="s">
        <v>32</v>
      </c>
      <c r="D19" s="2">
        <v>60</v>
      </c>
      <c r="E19" s="2">
        <v>0</v>
      </c>
      <c r="F19" s="2">
        <v>75</v>
      </c>
      <c r="G19" s="2">
        <v>30</v>
      </c>
      <c r="H19" s="2">
        <v>2</v>
      </c>
      <c r="I19" s="2">
        <v>35</v>
      </c>
      <c r="J19" s="2">
        <v>2</v>
      </c>
      <c r="K19" s="3">
        <v>0</v>
      </c>
      <c r="L19" s="18">
        <f>D19*102.29+E19*109.42+F19*28.72+G19*102.29+H19*109.42+I19*29.07+J19*308.01+K19*119.15</f>
        <v>13212.410000000003</v>
      </c>
      <c r="M19" s="22"/>
      <c r="N19" s="23"/>
      <c r="O19" s="23"/>
      <c r="P19" s="23"/>
      <c r="Q19" s="23"/>
    </row>
    <row r="20" spans="1:17" ht="27.6" x14ac:dyDescent="0.3">
      <c r="A20" s="2">
        <v>17</v>
      </c>
      <c r="B20" s="4">
        <v>329</v>
      </c>
      <c r="C20" s="24" t="s">
        <v>33</v>
      </c>
      <c r="D20" s="2">
        <v>70</v>
      </c>
      <c r="E20" s="2">
        <v>0</v>
      </c>
      <c r="F20" s="2">
        <v>70</v>
      </c>
      <c r="G20" s="2">
        <v>50</v>
      </c>
      <c r="H20" s="2">
        <v>0</v>
      </c>
      <c r="I20" s="2">
        <v>50</v>
      </c>
      <c r="J20" s="2">
        <v>1</v>
      </c>
      <c r="K20" s="3">
        <v>0</v>
      </c>
      <c r="L20" s="18">
        <f>D20*102.29+E20*109.42+F20*28.72+G20*102.29+H20*109.42+I20*29.07+J20*308.01+K20*119.15</f>
        <v>16046.710000000001</v>
      </c>
    </row>
    <row r="21" spans="1:17" ht="27.6" x14ac:dyDescent="0.3">
      <c r="A21" s="2">
        <v>18</v>
      </c>
      <c r="B21" s="2">
        <v>330</v>
      </c>
      <c r="C21" s="24" t="s">
        <v>34</v>
      </c>
      <c r="D21" s="2">
        <v>75</v>
      </c>
      <c r="E21" s="2">
        <v>6</v>
      </c>
      <c r="F21" s="2">
        <v>85</v>
      </c>
      <c r="G21" s="2">
        <v>60</v>
      </c>
      <c r="H21" s="2">
        <v>1</v>
      </c>
      <c r="I21" s="2">
        <v>65</v>
      </c>
      <c r="J21" s="2">
        <v>1</v>
      </c>
      <c r="K21" s="3"/>
      <c r="L21" s="18">
        <f>D21*102.29+E21*109.42+F21*28.72+G21*102.29+H21*109.42+I21*29.07+J21*308.01+K21*119.15</f>
        <v>19213.849999999999</v>
      </c>
      <c r="M21" s="22"/>
      <c r="N21" s="23"/>
      <c r="O21" s="23"/>
      <c r="P21" s="23"/>
      <c r="Q21" s="23"/>
    </row>
    <row r="22" spans="1:17" ht="41.4" x14ac:dyDescent="0.3">
      <c r="A22" s="2">
        <v>19</v>
      </c>
      <c r="B22" s="23">
        <v>331</v>
      </c>
      <c r="C22" s="24" t="s">
        <v>35</v>
      </c>
      <c r="D22" s="25">
        <v>38</v>
      </c>
      <c r="E22" s="2">
        <v>3</v>
      </c>
      <c r="F22" s="2">
        <v>41</v>
      </c>
      <c r="G22" s="2">
        <v>29</v>
      </c>
      <c r="H22" s="2">
        <v>8</v>
      </c>
      <c r="I22" s="2">
        <v>37</v>
      </c>
      <c r="J22" s="2">
        <v>8</v>
      </c>
      <c r="K22" s="3">
        <v>0</v>
      </c>
      <c r="L22" s="18">
        <f>D22*102.29+E22*109.42+F22*28.72+G22*102.29+H22*109.42+I22*29.07+J22*308.01+K22*119.15</f>
        <v>12774.240000000002</v>
      </c>
    </row>
    <row r="23" spans="1:17" ht="41.4" x14ac:dyDescent="0.3">
      <c r="A23" s="2">
        <v>20</v>
      </c>
      <c r="B23" s="23">
        <v>332</v>
      </c>
      <c r="C23" s="24" t="s">
        <v>36</v>
      </c>
      <c r="D23" s="25">
        <v>108</v>
      </c>
      <c r="E23" s="2">
        <v>0</v>
      </c>
      <c r="F23" s="2">
        <v>108</v>
      </c>
      <c r="G23" s="2">
        <v>59</v>
      </c>
      <c r="H23" s="2">
        <v>0</v>
      </c>
      <c r="I23" s="2">
        <v>59</v>
      </c>
      <c r="J23" s="2">
        <v>0</v>
      </c>
      <c r="K23" s="3">
        <v>0</v>
      </c>
      <c r="L23" s="18">
        <f>D23*102.29+E23*109.42+F23*28.72+G23*102.29+H23*109.42+I23*29.07+J23*308.01+K23*119.15</f>
        <v>21899.320000000003</v>
      </c>
    </row>
    <row r="24" spans="1:17" ht="41.4" x14ac:dyDescent="0.3">
      <c r="A24" s="2">
        <v>21</v>
      </c>
      <c r="B24" s="2">
        <v>333</v>
      </c>
      <c r="C24" s="24" t="s">
        <v>37</v>
      </c>
      <c r="D24" s="25">
        <v>55</v>
      </c>
      <c r="E24" s="2">
        <v>2</v>
      </c>
      <c r="F24" s="2">
        <v>57</v>
      </c>
      <c r="G24" s="2">
        <v>40</v>
      </c>
      <c r="H24" s="2">
        <v>2</v>
      </c>
      <c r="I24" s="2">
        <v>42</v>
      </c>
      <c r="J24" s="2">
        <v>2</v>
      </c>
      <c r="K24" s="3">
        <v>0</v>
      </c>
      <c r="L24" s="18">
        <f>D24*102.29+E24*109.42+F24*28.72+G24*102.29+H24*109.42+I24*29.07+J24*308.01+K24*119.15</f>
        <v>13629.230000000001</v>
      </c>
      <c r="M24" s="22"/>
      <c r="N24" s="23"/>
      <c r="O24" s="23"/>
      <c r="P24" s="23"/>
      <c r="Q24" s="23"/>
    </row>
    <row r="25" spans="1:17" ht="41.4" x14ac:dyDescent="0.3">
      <c r="A25" s="2">
        <v>22</v>
      </c>
      <c r="B25" s="2">
        <v>334</v>
      </c>
      <c r="C25" s="24" t="s">
        <v>38</v>
      </c>
      <c r="D25" s="2">
        <v>40</v>
      </c>
      <c r="E25" s="2">
        <v>1</v>
      </c>
      <c r="F25" s="2">
        <v>41</v>
      </c>
      <c r="G25" s="2"/>
      <c r="H25" s="2"/>
      <c r="I25" s="2"/>
      <c r="J25" s="2"/>
      <c r="K25" s="3"/>
      <c r="L25" s="18">
        <f>D25*102.29+E25*109.42+F25*28.72+G25*102.29+H25*109.42+I25*29.07+J25*308.01+K25*119.15</f>
        <v>5378.5400000000009</v>
      </c>
      <c r="M25" s="22"/>
      <c r="N25" s="23"/>
      <c r="O25" s="23"/>
      <c r="P25" s="23"/>
      <c r="Q25" s="23"/>
    </row>
    <row r="26" spans="1:17" ht="41.4" x14ac:dyDescent="0.3">
      <c r="A26" s="2">
        <v>23</v>
      </c>
      <c r="B26" s="23">
        <v>336</v>
      </c>
      <c r="C26" s="24" t="s">
        <v>39</v>
      </c>
      <c r="D26" s="25">
        <v>30</v>
      </c>
      <c r="E26" s="2">
        <v>0</v>
      </c>
      <c r="F26" s="2">
        <v>32</v>
      </c>
      <c r="G26" s="2">
        <v>24</v>
      </c>
      <c r="H26" s="2">
        <v>0</v>
      </c>
      <c r="I26" s="2">
        <v>24</v>
      </c>
      <c r="J26" s="2">
        <v>0</v>
      </c>
      <c r="K26" s="3">
        <v>0</v>
      </c>
      <c r="L26" s="18">
        <f>D26*102.29+E26*109.42+F26*28.72+G26*102.29+H26*109.42+I26*29.07+J26*308.01+K26*119.15</f>
        <v>7140.380000000001</v>
      </c>
    </row>
    <row r="27" spans="1:17" ht="41.4" x14ac:dyDescent="0.3">
      <c r="A27" s="2">
        <v>24</v>
      </c>
      <c r="B27" s="2">
        <v>337</v>
      </c>
      <c r="C27" s="24" t="s">
        <v>40</v>
      </c>
      <c r="D27" s="25">
        <v>48</v>
      </c>
      <c r="E27" s="2">
        <v>2</v>
      </c>
      <c r="F27" s="2">
        <v>50</v>
      </c>
      <c r="G27" s="2">
        <v>29</v>
      </c>
      <c r="H27" s="2">
        <v>2</v>
      </c>
      <c r="I27" s="2">
        <v>31</v>
      </c>
      <c r="J27" s="2">
        <v>2</v>
      </c>
      <c r="K27" s="3">
        <v>0</v>
      </c>
      <c r="L27" s="18">
        <f>D27*102.29+E27*109.42+F27*28.72+G27*102.29+H27*109.42+I27*29.07+J27*308.01+K27*119.15</f>
        <v>11267.2</v>
      </c>
      <c r="M27" s="22"/>
      <c r="N27" s="23"/>
      <c r="O27" s="23"/>
      <c r="P27" s="23"/>
      <c r="Q27" s="23"/>
    </row>
    <row r="28" spans="1:17" ht="41.4" x14ac:dyDescent="0.3">
      <c r="A28" s="2">
        <v>25</v>
      </c>
      <c r="B28" s="23">
        <v>338</v>
      </c>
      <c r="C28" s="24" t="s">
        <v>41</v>
      </c>
      <c r="D28" s="25">
        <v>25</v>
      </c>
      <c r="E28" s="2">
        <v>3</v>
      </c>
      <c r="F28" s="2">
        <v>28</v>
      </c>
      <c r="G28" s="2">
        <v>25</v>
      </c>
      <c r="H28" s="2">
        <v>3</v>
      </c>
      <c r="I28" s="2">
        <v>28</v>
      </c>
      <c r="J28" s="2">
        <v>2</v>
      </c>
      <c r="K28" s="3"/>
      <c r="L28" s="18">
        <f>D28*102.29+E28*109.42+F28*28.72+G28*102.29+H28*109.42+I28*29.07+J28*308.01+K28*119.15</f>
        <v>8005.16</v>
      </c>
    </row>
    <row r="29" spans="1:17" ht="41.4" x14ac:dyDescent="0.3">
      <c r="A29" s="2">
        <v>26</v>
      </c>
      <c r="B29" s="4">
        <v>339</v>
      </c>
      <c r="C29" s="24" t="s">
        <v>42</v>
      </c>
      <c r="D29" s="2">
        <v>80</v>
      </c>
      <c r="E29" s="2">
        <v>4</v>
      </c>
      <c r="F29" s="2">
        <v>90</v>
      </c>
      <c r="G29" s="2">
        <v>46</v>
      </c>
      <c r="H29" s="2">
        <v>5</v>
      </c>
      <c r="I29" s="2">
        <v>55</v>
      </c>
      <c r="J29" s="2">
        <v>5</v>
      </c>
      <c r="K29" s="3"/>
      <c r="L29" s="18">
        <f>D29*102.29+E29*109.42+F29*28.72+G29*102.29+H29*109.42+I29*29.07+J29*308.01+K29*119.15</f>
        <v>19597.019999999997</v>
      </c>
    </row>
    <row r="30" spans="1:17" ht="41.4" x14ac:dyDescent="0.3">
      <c r="A30" s="2">
        <v>27</v>
      </c>
      <c r="B30" s="2">
        <v>340</v>
      </c>
      <c r="C30" s="24" t="s">
        <v>43</v>
      </c>
      <c r="D30" s="25">
        <v>21</v>
      </c>
      <c r="E30" s="2">
        <v>2</v>
      </c>
      <c r="F30" s="2">
        <v>23</v>
      </c>
      <c r="G30" s="2">
        <v>24</v>
      </c>
      <c r="H30" s="2">
        <v>2</v>
      </c>
      <c r="I30" s="2">
        <v>26</v>
      </c>
      <c r="J30" s="2">
        <v>2</v>
      </c>
      <c r="K30" s="3">
        <v>0</v>
      </c>
      <c r="L30" s="18">
        <f>D30*102.29+E30*109.42+F30*28.72+G30*102.29+H30*109.42+I30*29.07+J30*308.01+K30*119.15</f>
        <v>7073.130000000001</v>
      </c>
      <c r="M30" s="22"/>
      <c r="N30" s="23"/>
      <c r="O30" s="23"/>
      <c r="P30" s="23"/>
      <c r="Q30" s="23"/>
    </row>
    <row r="31" spans="1:17" ht="41.4" x14ac:dyDescent="0.3">
      <c r="A31" s="2">
        <v>28</v>
      </c>
      <c r="B31" s="2">
        <v>341</v>
      </c>
      <c r="C31" s="24" t="s">
        <v>44</v>
      </c>
      <c r="D31" s="2">
        <v>92</v>
      </c>
      <c r="E31" s="2">
        <v>10</v>
      </c>
      <c r="F31" s="2">
        <v>102</v>
      </c>
      <c r="G31" s="2">
        <v>42</v>
      </c>
      <c r="H31" s="2">
        <v>8</v>
      </c>
      <c r="I31" s="2">
        <v>50</v>
      </c>
      <c r="J31" s="2">
        <v>8</v>
      </c>
      <c r="K31" s="3"/>
      <c r="L31" s="18">
        <f>D31*102.29+E31*109.42+F31*28.72+G31*102.29+H31*109.42+I31*29.07+J31*308.01+K31*119.15</f>
        <v>22523.440000000002</v>
      </c>
      <c r="M31" s="22"/>
      <c r="N31" s="23"/>
      <c r="O31" s="23"/>
      <c r="P31" s="23"/>
      <c r="Q31" s="23"/>
    </row>
    <row r="32" spans="1:17" ht="41.4" x14ac:dyDescent="0.3">
      <c r="A32" s="2">
        <v>29</v>
      </c>
      <c r="B32" s="23">
        <v>342</v>
      </c>
      <c r="C32" s="24" t="s">
        <v>45</v>
      </c>
      <c r="D32" s="25">
        <v>41</v>
      </c>
      <c r="E32" s="2">
        <v>5</v>
      </c>
      <c r="F32" s="2">
        <v>46</v>
      </c>
      <c r="G32" s="2">
        <v>17</v>
      </c>
      <c r="H32" s="2">
        <v>4</v>
      </c>
      <c r="I32" s="2">
        <v>21</v>
      </c>
      <c r="J32" s="2">
        <v>4</v>
      </c>
      <c r="K32" s="3">
        <v>0</v>
      </c>
      <c r="L32" s="18">
        <f>D32*102.29+E32*109.42+F32*28.72+G32*102.29+H32*109.42+I32*29.07+J32*308.01+K32*119.15</f>
        <v>10081.23</v>
      </c>
    </row>
    <row r="33" spans="1:17" ht="27.6" x14ac:dyDescent="0.3">
      <c r="A33" s="2">
        <v>30</v>
      </c>
      <c r="B33" s="2">
        <v>344</v>
      </c>
      <c r="C33" s="24" t="s">
        <v>46</v>
      </c>
      <c r="D33" s="2">
        <v>108</v>
      </c>
      <c r="E33" s="2">
        <v>0</v>
      </c>
      <c r="F33" s="2">
        <v>108</v>
      </c>
      <c r="G33" s="2">
        <v>83</v>
      </c>
      <c r="H33" s="2">
        <v>4</v>
      </c>
      <c r="I33" s="2">
        <v>87</v>
      </c>
      <c r="J33" s="2">
        <v>2</v>
      </c>
      <c r="K33" s="3">
        <v>0</v>
      </c>
      <c r="L33" s="18">
        <f>D33*102.29+E33*109.42+F33*28.72+G33*102.29+H33*109.42+I33*29.07+J33*308.01+K33*119.15</f>
        <v>26221.940000000002</v>
      </c>
      <c r="M33" s="22"/>
      <c r="N33" s="23"/>
      <c r="O33" s="23"/>
      <c r="P33" s="23"/>
      <c r="Q33" s="23"/>
    </row>
    <row r="34" spans="1:17" ht="41.4" x14ac:dyDescent="0.3">
      <c r="A34" s="2">
        <v>31</v>
      </c>
      <c r="B34" s="2">
        <v>345</v>
      </c>
      <c r="C34" s="24" t="s">
        <v>47</v>
      </c>
      <c r="D34" s="2">
        <v>65</v>
      </c>
      <c r="E34" s="2">
        <v>6</v>
      </c>
      <c r="F34" s="2">
        <v>73</v>
      </c>
      <c r="G34" s="2">
        <v>45</v>
      </c>
      <c r="H34" s="2">
        <v>3</v>
      </c>
      <c r="I34" s="2">
        <v>48</v>
      </c>
      <c r="J34" s="2">
        <v>3</v>
      </c>
      <c r="K34" s="3">
        <v>0</v>
      </c>
      <c r="L34" s="18">
        <f>D34*102.29+E34*109.42+F34*28.72+G34*102.29+H34*109.42+I34*29.07+J34*308.01+K34*119.15</f>
        <v>16652.63</v>
      </c>
      <c r="M34" s="22"/>
      <c r="N34" s="23"/>
      <c r="O34" s="23"/>
      <c r="P34" s="23"/>
      <c r="Q34" s="23"/>
    </row>
    <row r="35" spans="1:17" ht="41.4" x14ac:dyDescent="0.3">
      <c r="A35" s="2">
        <v>32</v>
      </c>
      <c r="B35" s="2">
        <v>346</v>
      </c>
      <c r="C35" s="24" t="s">
        <v>48</v>
      </c>
      <c r="D35" s="25">
        <v>80</v>
      </c>
      <c r="E35" s="2">
        <v>8</v>
      </c>
      <c r="F35" s="2">
        <v>88</v>
      </c>
      <c r="G35" s="2">
        <v>40</v>
      </c>
      <c r="H35" s="2">
        <v>5</v>
      </c>
      <c r="I35" s="2">
        <v>45</v>
      </c>
      <c r="J35" s="2">
        <v>5</v>
      </c>
      <c r="K35" s="3">
        <v>0</v>
      </c>
      <c r="L35" s="18">
        <f>D35*102.29+E35*109.42+F35*28.72+G35*102.29+H35*109.42+I35*29.07+J35*308.01+K35*119.15</f>
        <v>19072.820000000003</v>
      </c>
      <c r="M35" s="22"/>
      <c r="N35" s="23"/>
      <c r="O35" s="23"/>
      <c r="P35" s="23"/>
      <c r="Q35" s="23"/>
    </row>
    <row r="36" spans="1:17" ht="41.4" x14ac:dyDescent="0.3">
      <c r="A36" s="2">
        <v>33</v>
      </c>
      <c r="B36" s="2">
        <v>347</v>
      </c>
      <c r="C36" s="24" t="s">
        <v>49</v>
      </c>
      <c r="D36" s="2">
        <v>70</v>
      </c>
      <c r="E36" s="2">
        <v>9</v>
      </c>
      <c r="F36" s="2">
        <v>75</v>
      </c>
      <c r="G36" s="2">
        <v>35</v>
      </c>
      <c r="H36" s="2">
        <v>4</v>
      </c>
      <c r="I36" s="2">
        <v>40</v>
      </c>
      <c r="J36" s="2">
        <v>5</v>
      </c>
      <c r="K36" s="3"/>
      <c r="L36" s="18">
        <f>D36*102.29+E36*109.42+F36*28.72+G36*102.29+H36*109.42+I36*29.07+J36*308.01+K36*119.15</f>
        <v>17019.759999999998</v>
      </c>
      <c r="M36" s="22"/>
      <c r="N36" s="23"/>
      <c r="O36" s="23"/>
      <c r="P36" s="23"/>
      <c r="Q36" s="23"/>
    </row>
    <row r="37" spans="1:17" ht="41.4" x14ac:dyDescent="0.3">
      <c r="A37" s="2">
        <v>34</v>
      </c>
      <c r="B37" s="2">
        <v>350</v>
      </c>
      <c r="C37" s="24" t="s">
        <v>50</v>
      </c>
      <c r="D37" s="25">
        <v>50</v>
      </c>
      <c r="E37" s="2">
        <v>0</v>
      </c>
      <c r="F37" s="2">
        <v>50</v>
      </c>
      <c r="G37" s="2">
        <v>30</v>
      </c>
      <c r="H37" s="2">
        <v>0</v>
      </c>
      <c r="I37" s="2">
        <v>30</v>
      </c>
      <c r="J37" s="2">
        <v>0</v>
      </c>
      <c r="K37" s="3">
        <v>0</v>
      </c>
      <c r="L37" s="18">
        <f>D37*102.29+E37*109.42+F37*28.72+G37*102.29+H37*109.42+I37*29.07+J37*308.01+K37*119.15</f>
        <v>10491.300000000001</v>
      </c>
      <c r="M37" s="22"/>
      <c r="N37" s="23"/>
      <c r="O37" s="23"/>
      <c r="P37" s="23"/>
      <c r="Q37" s="23"/>
    </row>
    <row r="38" spans="1:17" ht="41.4" x14ac:dyDescent="0.3">
      <c r="A38" s="2">
        <v>35</v>
      </c>
      <c r="B38" s="23">
        <v>458</v>
      </c>
      <c r="C38" s="24" t="s">
        <v>51</v>
      </c>
      <c r="D38" s="25">
        <v>25</v>
      </c>
      <c r="E38" s="2"/>
      <c r="F38" s="2">
        <v>30</v>
      </c>
      <c r="G38" s="2">
        <v>20</v>
      </c>
      <c r="H38" s="2">
        <v>1</v>
      </c>
      <c r="I38" s="2">
        <v>25</v>
      </c>
      <c r="J38" s="2">
        <v>1</v>
      </c>
      <c r="K38" s="3"/>
      <c r="L38" s="18">
        <f>D38*102.29+E38*109.42+F38*28.72+G38*102.29+H38*109.42+I38*29.07+J38*308.01+K38*119.15</f>
        <v>6608.83</v>
      </c>
    </row>
    <row r="39" spans="1:17" ht="41.4" x14ac:dyDescent="0.3">
      <c r="A39" s="2">
        <v>36</v>
      </c>
      <c r="B39" s="2">
        <v>497</v>
      </c>
      <c r="C39" s="24" t="s">
        <v>52</v>
      </c>
      <c r="D39" s="25">
        <v>70</v>
      </c>
      <c r="E39" s="2">
        <v>0</v>
      </c>
      <c r="F39" s="2">
        <v>70</v>
      </c>
      <c r="G39" s="2">
        <v>23</v>
      </c>
      <c r="H39" s="2">
        <v>2</v>
      </c>
      <c r="I39" s="2">
        <v>25</v>
      </c>
      <c r="J39" s="2">
        <v>2</v>
      </c>
      <c r="K39" s="3"/>
      <c r="L39" s="18">
        <f>D39*102.29+E39*109.42+F39*28.72+G39*102.29+H39*109.42+I39*29.07+J39*308.01+K39*119.15</f>
        <v>13084.980000000001</v>
      </c>
      <c r="M39" s="22"/>
      <c r="N39" s="23"/>
      <c r="O39" s="23"/>
      <c r="P39" s="23"/>
      <c r="Q39" s="23"/>
    </row>
    <row r="40" spans="1:17" ht="27.6" x14ac:dyDescent="0.3">
      <c r="A40" s="2">
        <v>37</v>
      </c>
      <c r="B40" s="2">
        <v>498</v>
      </c>
      <c r="C40" s="24" t="s">
        <v>53</v>
      </c>
      <c r="D40" s="25">
        <v>90</v>
      </c>
      <c r="E40" s="2">
        <v>15</v>
      </c>
      <c r="F40" s="2">
        <v>90</v>
      </c>
      <c r="G40" s="2">
        <v>60</v>
      </c>
      <c r="H40" s="2">
        <v>15</v>
      </c>
      <c r="I40" s="2">
        <v>60</v>
      </c>
      <c r="J40" s="2">
        <v>15</v>
      </c>
      <c r="K40" s="3">
        <v>0</v>
      </c>
      <c r="L40" s="18">
        <f>D40*102.29+E40*109.42+F40*28.72+G40*102.29+H40*109.42+I40*29.07+J40*308.01+K40*119.15</f>
        <v>27575.25</v>
      </c>
      <c r="M40" s="22"/>
      <c r="N40" s="23"/>
      <c r="O40" s="23"/>
      <c r="P40" s="23"/>
      <c r="Q40" s="23"/>
    </row>
    <row r="41" spans="1:17" ht="41.4" x14ac:dyDescent="0.3">
      <c r="A41" s="2">
        <v>38</v>
      </c>
      <c r="B41" s="2">
        <v>512</v>
      </c>
      <c r="C41" s="24" t="s">
        <v>54</v>
      </c>
      <c r="D41" s="2">
        <v>50</v>
      </c>
      <c r="E41" s="2">
        <v>0</v>
      </c>
      <c r="F41" s="2">
        <v>50</v>
      </c>
      <c r="G41" s="2">
        <v>0</v>
      </c>
      <c r="H41" s="2">
        <v>0</v>
      </c>
      <c r="I41" s="2">
        <v>0</v>
      </c>
      <c r="J41" s="2">
        <v>0</v>
      </c>
      <c r="K41" s="3">
        <v>0</v>
      </c>
      <c r="L41" s="18">
        <f>D41*102.29+E41*109.42+F41*28.72+G41*102.29+H41*109.42+I41*29.07+J41*308.01+K41*119.15</f>
        <v>6550.5</v>
      </c>
      <c r="M41" s="22"/>
      <c r="N41" s="23"/>
      <c r="O41" s="23"/>
      <c r="P41" s="23"/>
      <c r="Q41" s="23"/>
    </row>
    <row r="42" spans="1:17" ht="27.6" x14ac:dyDescent="0.3">
      <c r="A42" s="2">
        <v>39</v>
      </c>
      <c r="B42" s="2">
        <v>513</v>
      </c>
      <c r="C42" s="24" t="s">
        <v>55</v>
      </c>
      <c r="D42" s="25">
        <v>60</v>
      </c>
      <c r="E42" s="2"/>
      <c r="F42" s="2">
        <v>60</v>
      </c>
      <c r="G42" s="2">
        <v>30</v>
      </c>
      <c r="H42" s="2">
        <v>3</v>
      </c>
      <c r="I42" s="2">
        <v>30</v>
      </c>
      <c r="J42" s="2">
        <v>1</v>
      </c>
      <c r="K42" s="3">
        <v>0</v>
      </c>
      <c r="L42" s="18">
        <f>D42*102.29+E42*109.42+F42*28.72+G42*102.29+H42*109.42+I42*29.07+J42*308.01+K42*119.15</f>
        <v>12437.670000000002</v>
      </c>
      <c r="M42" s="22"/>
      <c r="N42" s="23"/>
      <c r="O42" s="23"/>
      <c r="P42" s="23"/>
      <c r="Q42" s="23"/>
    </row>
    <row r="43" spans="1:17" ht="41.4" x14ac:dyDescent="0.3">
      <c r="A43" s="2">
        <v>40</v>
      </c>
      <c r="B43" s="2">
        <v>516</v>
      </c>
      <c r="C43" s="24" t="s">
        <v>56</v>
      </c>
      <c r="D43" s="25">
        <v>30</v>
      </c>
      <c r="E43" s="2">
        <v>0</v>
      </c>
      <c r="F43" s="2">
        <v>30</v>
      </c>
      <c r="G43" s="2">
        <v>15</v>
      </c>
      <c r="H43" s="2">
        <v>2</v>
      </c>
      <c r="I43" s="2">
        <v>17</v>
      </c>
      <c r="J43" s="2">
        <v>3</v>
      </c>
      <c r="K43" s="3">
        <v>0</v>
      </c>
      <c r="L43" s="18">
        <f>D43*102.29+E43*109.42+F43*28.72+G43*102.29+H43*109.42+I43*29.07+J43*308.01+K43*119.15</f>
        <v>7101.71</v>
      </c>
      <c r="M43" s="22"/>
      <c r="N43" s="23" t="s">
        <v>12</v>
      </c>
      <c r="O43" s="23"/>
      <c r="P43" s="23"/>
      <c r="Q43" s="23"/>
    </row>
    <row r="44" spans="1:17" ht="41.4" x14ac:dyDescent="0.3">
      <c r="A44" s="2">
        <v>41</v>
      </c>
      <c r="B44" s="2">
        <v>527</v>
      </c>
      <c r="C44" s="24" t="s">
        <v>57</v>
      </c>
      <c r="D44" s="25">
        <v>23</v>
      </c>
      <c r="E44" s="2">
        <v>4</v>
      </c>
      <c r="F44" s="2">
        <v>27</v>
      </c>
      <c r="G44" s="2">
        <v>17</v>
      </c>
      <c r="H44" s="2">
        <v>3</v>
      </c>
      <c r="I44" s="2">
        <v>20</v>
      </c>
      <c r="J44" s="2">
        <v>3</v>
      </c>
      <c r="K44" s="3"/>
      <c r="L44" s="18">
        <f>D44*102.29+E44*109.42+F44*28.72+G44*102.29+H44*109.42+I44*29.07+J44*308.01+K44*119.15</f>
        <v>7138.41</v>
      </c>
      <c r="M44" s="22"/>
      <c r="N44" s="23"/>
      <c r="O44" s="23"/>
      <c r="P44" s="23"/>
      <c r="Q44" s="23"/>
    </row>
    <row r="45" spans="1:17" ht="27.6" x14ac:dyDescent="0.3">
      <c r="A45" s="2">
        <v>42</v>
      </c>
      <c r="B45" s="2">
        <v>528</v>
      </c>
      <c r="C45" s="24" t="s">
        <v>58</v>
      </c>
      <c r="D45" s="25">
        <v>70</v>
      </c>
      <c r="E45" s="2">
        <v>8</v>
      </c>
      <c r="F45" s="2">
        <v>70</v>
      </c>
      <c r="G45" s="2">
        <v>40</v>
      </c>
      <c r="H45" s="2">
        <v>7</v>
      </c>
      <c r="I45" s="2">
        <v>45</v>
      </c>
      <c r="J45" s="2">
        <v>7</v>
      </c>
      <c r="K45" s="3">
        <v>0</v>
      </c>
      <c r="L45" s="18">
        <f>D45*102.29+E45*109.42+F45*28.72+G45*102.29+H45*109.42+I45*29.07+J45*308.01+K45*119.15</f>
        <v>18367.82</v>
      </c>
      <c r="M45" s="22"/>
      <c r="N45" s="23"/>
      <c r="O45" s="23"/>
      <c r="P45" s="23"/>
      <c r="Q45" s="23"/>
    </row>
    <row r="46" spans="1:17" ht="41.4" x14ac:dyDescent="0.3">
      <c r="A46" s="2">
        <v>43</v>
      </c>
      <c r="B46" s="2">
        <v>557</v>
      </c>
      <c r="C46" s="24" t="s">
        <v>59</v>
      </c>
      <c r="D46" s="25">
        <v>33</v>
      </c>
      <c r="E46" s="2">
        <v>0</v>
      </c>
      <c r="F46" s="2">
        <v>32</v>
      </c>
      <c r="G46" s="2">
        <v>24</v>
      </c>
      <c r="H46" s="2">
        <v>0</v>
      </c>
      <c r="I46" s="2">
        <v>23</v>
      </c>
      <c r="J46" s="2">
        <v>0</v>
      </c>
      <c r="K46" s="3">
        <v>0</v>
      </c>
      <c r="L46" s="18">
        <f>D46*102.29+E46*109.42+F46*28.72+G46*102.29+H46*109.42+I46*29.07+J46*308.01+K46*119.15</f>
        <v>7418.18</v>
      </c>
      <c r="M46" s="22"/>
      <c r="N46" s="23"/>
      <c r="O46" s="23"/>
      <c r="P46" s="23"/>
      <c r="Q46" s="23"/>
    </row>
    <row r="47" spans="1:17" ht="41.4" x14ac:dyDescent="0.3">
      <c r="A47" s="2">
        <v>44</v>
      </c>
      <c r="B47" s="4">
        <v>569</v>
      </c>
      <c r="C47" s="24" t="s">
        <v>60</v>
      </c>
      <c r="D47" s="2">
        <v>20</v>
      </c>
      <c r="E47" s="2">
        <v>0</v>
      </c>
      <c r="F47" s="2">
        <v>20</v>
      </c>
      <c r="G47" s="2">
        <v>25</v>
      </c>
      <c r="H47" s="2">
        <v>1</v>
      </c>
      <c r="I47" s="2">
        <v>26</v>
      </c>
      <c r="J47" s="2">
        <v>1</v>
      </c>
      <c r="K47" s="3">
        <v>0</v>
      </c>
      <c r="L47" s="18">
        <f>D47*102.29+E47*109.42+F47*28.72+G47*102.29+H47*109.42+I47*29.07+J47*308.01+K47*119.15</f>
        <v>6350.7000000000007</v>
      </c>
    </row>
    <row r="48" spans="1:17" ht="41.4" x14ac:dyDescent="0.3">
      <c r="A48" s="2">
        <v>45</v>
      </c>
      <c r="B48" s="2">
        <v>570</v>
      </c>
      <c r="C48" s="24" t="s">
        <v>61</v>
      </c>
      <c r="D48" s="25">
        <v>60</v>
      </c>
      <c r="E48" s="2">
        <v>3</v>
      </c>
      <c r="F48" s="2">
        <v>63</v>
      </c>
      <c r="G48" s="2">
        <v>36</v>
      </c>
      <c r="H48" s="2">
        <v>0</v>
      </c>
      <c r="I48" s="2">
        <v>36</v>
      </c>
      <c r="J48" s="2">
        <v>1</v>
      </c>
      <c r="K48" s="3">
        <v>0</v>
      </c>
      <c r="L48" s="18">
        <f>D48*102.29+E48*109.42+F48*28.72+G48*102.29+H48*109.42+I48*29.07+J48*308.01+K48*119.15</f>
        <v>13311.990000000002</v>
      </c>
      <c r="M48" s="22"/>
      <c r="N48" s="23"/>
      <c r="O48" s="23"/>
      <c r="P48" s="23"/>
      <c r="Q48" s="23"/>
    </row>
    <row r="49" spans="1:17" ht="41.4" x14ac:dyDescent="0.3">
      <c r="A49" s="2">
        <v>46</v>
      </c>
      <c r="B49" s="2">
        <v>571</v>
      </c>
      <c r="C49" s="24" t="s">
        <v>62</v>
      </c>
      <c r="D49" s="2">
        <v>62</v>
      </c>
      <c r="E49" s="2">
        <v>2</v>
      </c>
      <c r="F49" s="2">
        <v>64</v>
      </c>
      <c r="G49" s="2">
        <v>44</v>
      </c>
      <c r="H49" s="2">
        <v>1</v>
      </c>
      <c r="I49" s="2">
        <v>45</v>
      </c>
      <c r="J49" s="2">
        <v>1</v>
      </c>
      <c r="K49" s="3"/>
      <c r="L49" s="18">
        <f>D49*102.29+E49*109.42+F49*28.72+G49*102.29+H49*109.42+I49*29.07+J49*308.01+K49*119.15</f>
        <v>14625.240000000002</v>
      </c>
      <c r="M49" s="22"/>
      <c r="N49" s="23"/>
      <c r="O49" s="23"/>
      <c r="P49" s="23"/>
      <c r="Q49" s="23"/>
    </row>
    <row r="50" spans="1:17" ht="41.4" x14ac:dyDescent="0.3">
      <c r="A50" s="2">
        <v>47</v>
      </c>
      <c r="B50" s="2">
        <v>574</v>
      </c>
      <c r="C50" s="24" t="s">
        <v>63</v>
      </c>
      <c r="D50" s="2">
        <v>42</v>
      </c>
      <c r="E50" s="2">
        <v>3</v>
      </c>
      <c r="F50" s="2">
        <v>45</v>
      </c>
      <c r="G50" s="2">
        <v>26</v>
      </c>
      <c r="H50" s="2">
        <v>2</v>
      </c>
      <c r="I50" s="2">
        <v>28</v>
      </c>
      <c r="J50" s="2">
        <v>1</v>
      </c>
      <c r="K50" s="3"/>
      <c r="L50" s="18">
        <f>D50*102.29+E50*109.42+F50*28.72+G50*102.29+H50*109.42+I50*29.07+J50*308.01+K50*119.15</f>
        <v>9917.19</v>
      </c>
      <c r="M50" s="22"/>
      <c r="N50" s="23"/>
      <c r="O50" s="23"/>
      <c r="P50" s="23"/>
      <c r="Q50" s="23"/>
    </row>
    <row r="51" spans="1:17" ht="41.4" x14ac:dyDescent="0.3">
      <c r="A51" s="2">
        <v>48</v>
      </c>
      <c r="B51" s="4">
        <v>591</v>
      </c>
      <c r="C51" s="24" t="s">
        <v>64</v>
      </c>
      <c r="D51" s="2">
        <v>52</v>
      </c>
      <c r="E51" s="2">
        <v>3</v>
      </c>
      <c r="F51" s="2">
        <v>51</v>
      </c>
      <c r="G51" s="2">
        <v>20</v>
      </c>
      <c r="H51" s="2">
        <v>2</v>
      </c>
      <c r="I51" s="2">
        <v>22</v>
      </c>
      <c r="J51" s="2">
        <v>4</v>
      </c>
      <c r="K51" s="3">
        <v>0</v>
      </c>
      <c r="L51" s="18">
        <f>D51*102.29+E51*109.42+F51*28.72+G51*102.29+H51*109.42+I51*29.07+J51*308.01+K51*119.15</f>
        <v>11248.280000000002</v>
      </c>
    </row>
    <row r="52" spans="1:17" ht="41.4" x14ac:dyDescent="0.3">
      <c r="A52" s="2">
        <v>49</v>
      </c>
      <c r="B52" s="2">
        <v>593</v>
      </c>
      <c r="C52" s="24" t="s">
        <v>65</v>
      </c>
      <c r="D52" s="25">
        <v>20</v>
      </c>
      <c r="E52" s="2">
        <v>0</v>
      </c>
      <c r="F52" s="2">
        <v>20</v>
      </c>
      <c r="G52" s="2">
        <v>10</v>
      </c>
      <c r="H52" s="2">
        <v>5</v>
      </c>
      <c r="I52" s="2">
        <v>15</v>
      </c>
      <c r="J52" s="2">
        <v>3</v>
      </c>
      <c r="K52" s="3">
        <v>0</v>
      </c>
      <c r="L52" s="18">
        <f>D52*102.29+E52*109.42+F52*28.72+G52*102.29+H52*109.42+I52*29.07+J52*308.01+K52*119.15</f>
        <v>5550.2800000000007</v>
      </c>
      <c r="M52" s="22"/>
      <c r="N52" s="23"/>
      <c r="O52" s="23"/>
      <c r="P52" s="23"/>
      <c r="Q52" s="23"/>
    </row>
    <row r="53" spans="1:17" ht="55.2" x14ac:dyDescent="0.25">
      <c r="A53" s="2">
        <v>50</v>
      </c>
      <c r="B53" s="26">
        <v>625</v>
      </c>
      <c r="C53" s="24" t="s">
        <v>66</v>
      </c>
      <c r="D53" s="2">
        <v>91</v>
      </c>
      <c r="E53" s="2">
        <v>12</v>
      </c>
      <c r="F53" s="2">
        <v>103</v>
      </c>
      <c r="G53" s="2">
        <v>33</v>
      </c>
      <c r="H53" s="2">
        <v>3</v>
      </c>
      <c r="I53" s="2">
        <v>36</v>
      </c>
      <c r="J53" s="2">
        <v>3</v>
      </c>
      <c r="K53" s="7"/>
      <c r="L53" s="18">
        <f>D53*102.29+E53*109.42+F53*28.72+G53*102.29+H53*109.42+I53*29.07+J53*308.01+K53*119.15</f>
        <v>19253.969999999998</v>
      </c>
    </row>
    <row r="54" spans="1:17" ht="55.2" x14ac:dyDescent="0.3">
      <c r="A54" s="2">
        <v>51</v>
      </c>
      <c r="B54" s="23">
        <v>639</v>
      </c>
      <c r="C54" s="24" t="s">
        <v>67</v>
      </c>
      <c r="D54" s="25">
        <v>90</v>
      </c>
      <c r="E54" s="2">
        <v>3</v>
      </c>
      <c r="F54" s="2">
        <v>93</v>
      </c>
      <c r="G54" s="2">
        <v>50</v>
      </c>
      <c r="H54" s="2">
        <v>4</v>
      </c>
      <c r="I54" s="2">
        <v>54</v>
      </c>
      <c r="J54" s="2">
        <v>4</v>
      </c>
      <c r="K54" s="3"/>
      <c r="L54" s="18">
        <f>D54*102.29+E54*109.42+F54*28.72+G54*102.29+H54*109.42+I54*29.07+J54*308.01+K54*119.15</f>
        <v>20559.32</v>
      </c>
    </row>
    <row r="55" spans="1:17" ht="41.4" x14ac:dyDescent="0.3">
      <c r="A55" s="2">
        <v>52</v>
      </c>
      <c r="B55" s="23">
        <v>641</v>
      </c>
      <c r="C55" s="24" t="s">
        <v>68</v>
      </c>
      <c r="D55" s="25">
        <v>73</v>
      </c>
      <c r="E55" s="2">
        <v>5</v>
      </c>
      <c r="F55" s="2">
        <v>78</v>
      </c>
      <c r="G55" s="2">
        <v>53</v>
      </c>
      <c r="H55" s="2">
        <v>6</v>
      </c>
      <c r="I55" s="2">
        <v>59</v>
      </c>
      <c r="J55" s="2">
        <v>0</v>
      </c>
      <c r="K55" s="3">
        <v>0</v>
      </c>
      <c r="L55" s="18">
        <f>D55*102.29+E55*109.42+F55*28.72+G55*102.29+H55*109.42+I55*29.07+J55*308.01+K55*119.15</f>
        <v>18047.45</v>
      </c>
    </row>
    <row r="56" spans="1:17" ht="41.4" x14ac:dyDescent="0.3">
      <c r="A56" s="2">
        <v>53</v>
      </c>
      <c r="B56" s="4">
        <v>667</v>
      </c>
      <c r="C56" s="24" t="s">
        <v>69</v>
      </c>
      <c r="D56" s="2">
        <v>91</v>
      </c>
      <c r="E56" s="2">
        <v>8</v>
      </c>
      <c r="F56" s="2">
        <v>101</v>
      </c>
      <c r="G56" s="2">
        <v>47</v>
      </c>
      <c r="H56" s="2">
        <v>5</v>
      </c>
      <c r="I56" s="2">
        <v>50</v>
      </c>
      <c r="J56" s="2">
        <v>7</v>
      </c>
      <c r="K56" s="3"/>
      <c r="L56" s="18">
        <f>D56*102.29+E56*109.42+F56*28.72+G56*102.29+H56*109.42+I56*29.07+J56*308.01+K56*119.15</f>
        <v>22048.77</v>
      </c>
    </row>
    <row r="57" spans="1:17" ht="27.6" x14ac:dyDescent="0.3">
      <c r="A57" s="2">
        <v>54</v>
      </c>
      <c r="B57" s="2">
        <v>690</v>
      </c>
      <c r="C57" s="27" t="s">
        <v>70</v>
      </c>
      <c r="D57" s="25">
        <v>65</v>
      </c>
      <c r="E57" s="2">
        <v>7</v>
      </c>
      <c r="F57" s="2"/>
      <c r="G57" s="2">
        <v>26</v>
      </c>
      <c r="H57" s="2"/>
      <c r="I57" s="2"/>
      <c r="J57" s="2"/>
      <c r="K57" s="3"/>
      <c r="L57" s="18">
        <f>D57*102.29+E57*109.42+F57*28.72+G57*102.29+H57*109.42+I57*29.07+J57*308.01+K57*119.15</f>
        <v>10074.330000000002</v>
      </c>
      <c r="M57" s="22"/>
      <c r="N57" s="23"/>
      <c r="O57" s="23"/>
      <c r="P57" s="23"/>
      <c r="Q57" s="23"/>
    </row>
    <row r="58" spans="1:17" x14ac:dyDescent="0.3">
      <c r="L58" s="9">
        <f>SUM(L4:L57)</f>
        <v>677216.35999999975</v>
      </c>
    </row>
    <row r="60" spans="1:17" ht="41.4" x14ac:dyDescent="0.3">
      <c r="C60" s="28" t="s">
        <v>71</v>
      </c>
      <c r="D60" s="29" t="s">
        <v>79</v>
      </c>
    </row>
    <row r="61" spans="1:17" ht="27.6" x14ac:dyDescent="0.3">
      <c r="C61" s="28" t="s">
        <v>72</v>
      </c>
      <c r="D61" s="29"/>
    </row>
    <row r="62" spans="1:17" ht="41.4" x14ac:dyDescent="0.3">
      <c r="C62" s="28" t="s">
        <v>73</v>
      </c>
      <c r="D62" s="29"/>
    </row>
    <row r="63" spans="1:17" ht="27.6" x14ac:dyDescent="0.3">
      <c r="C63" s="28" t="s">
        <v>74</v>
      </c>
      <c r="D63" s="29"/>
    </row>
    <row r="64" spans="1:17" ht="41.4" x14ac:dyDescent="0.3">
      <c r="C64" s="28" t="s">
        <v>75</v>
      </c>
      <c r="D64" s="29"/>
    </row>
    <row r="65" spans="3:4" ht="27.6" x14ac:dyDescent="0.3">
      <c r="C65" s="28" t="s">
        <v>76</v>
      </c>
      <c r="D65" s="29"/>
    </row>
    <row r="66" spans="3:4" ht="41.4" x14ac:dyDescent="0.3">
      <c r="C66" s="28" t="s">
        <v>77</v>
      </c>
      <c r="D66" s="29"/>
    </row>
    <row r="67" spans="3:4" ht="27.6" x14ac:dyDescent="0.3">
      <c r="C67" s="28" t="s">
        <v>78</v>
      </c>
      <c r="D67" s="29"/>
    </row>
    <row r="69" spans="3:4" ht="25.05" customHeight="1" x14ac:dyDescent="0.3"/>
    <row r="70" spans="3:4" ht="25.05" customHeight="1" x14ac:dyDescent="0.3"/>
    <row r="71" spans="3:4" ht="25.05" customHeight="1" x14ac:dyDescent="0.3"/>
    <row r="72" spans="3:4" ht="25.05" customHeight="1" x14ac:dyDescent="0.3"/>
    <row r="73" spans="3:4" ht="25.05" customHeight="1" x14ac:dyDescent="0.3"/>
    <row r="74" spans="3:4" ht="25.05" customHeight="1" x14ac:dyDescent="0.3"/>
    <row r="75" spans="3:4" ht="25.05" customHeight="1" x14ac:dyDescent="0.3"/>
    <row r="76" spans="3:4" ht="25.05" customHeight="1" x14ac:dyDescent="0.3"/>
    <row r="77" spans="3:4" ht="25.05" customHeight="1" x14ac:dyDescent="0.3"/>
    <row r="78" spans="3:4" ht="25.05" customHeight="1" x14ac:dyDescent="0.3"/>
    <row r="79" spans="3:4" ht="25.05" customHeight="1" x14ac:dyDescent="0.3"/>
    <row r="80" spans="3:4" ht="25.05" customHeight="1" x14ac:dyDescent="0.3"/>
    <row r="81" ht="25.05" customHeight="1" x14ac:dyDescent="0.3"/>
    <row r="82" ht="25.05" customHeight="1" x14ac:dyDescent="0.3"/>
    <row r="83" ht="25.05" customHeight="1" x14ac:dyDescent="0.3"/>
    <row r="84" ht="25.05" customHeight="1" x14ac:dyDescent="0.3"/>
    <row r="85" ht="25.05" customHeight="1" x14ac:dyDescent="0.3"/>
    <row r="86" ht="25.05" customHeight="1" x14ac:dyDescent="0.3"/>
    <row r="87" ht="25.05" customHeight="1" x14ac:dyDescent="0.3"/>
    <row r="88" ht="25.05" customHeight="1" x14ac:dyDescent="0.3"/>
    <row r="89" ht="25.05" customHeight="1" x14ac:dyDescent="0.3"/>
    <row r="90" ht="25.05" customHeight="1" x14ac:dyDescent="0.3"/>
    <row r="91" ht="25.05" customHeight="1" x14ac:dyDescent="0.3"/>
    <row r="92" ht="25.05" customHeight="1" x14ac:dyDescent="0.3"/>
    <row r="93" ht="25.05" customHeight="1" x14ac:dyDescent="0.3"/>
    <row r="94" ht="25.05" customHeight="1" x14ac:dyDescent="0.3"/>
    <row r="95" ht="25.05" customHeight="1" x14ac:dyDescent="0.3"/>
    <row r="96" ht="25.05" customHeight="1" x14ac:dyDescent="0.3"/>
    <row r="97" ht="25.05" customHeight="1" x14ac:dyDescent="0.3"/>
    <row r="98" ht="25.05" customHeight="1" x14ac:dyDescent="0.3"/>
    <row r="99" ht="25.05" customHeight="1" x14ac:dyDescent="0.3"/>
    <row r="100" ht="25.05" customHeight="1" x14ac:dyDescent="0.3"/>
    <row r="101" ht="25.05" customHeight="1" x14ac:dyDescent="0.3"/>
    <row r="102" ht="25.05" customHeight="1" x14ac:dyDescent="0.3"/>
    <row r="103" ht="25.05" customHeight="1" x14ac:dyDescent="0.3"/>
    <row r="104" ht="25.05" customHeight="1" x14ac:dyDescent="0.3"/>
    <row r="105" ht="25.05" customHeight="1" x14ac:dyDescent="0.3"/>
    <row r="106" ht="25.05" customHeight="1" x14ac:dyDescent="0.3"/>
    <row r="107" ht="25.05" customHeight="1" x14ac:dyDescent="0.3"/>
    <row r="108" ht="25.05" customHeight="1" x14ac:dyDescent="0.3"/>
    <row r="109" ht="25.05" customHeight="1" x14ac:dyDescent="0.3"/>
    <row r="110" ht="25.05" customHeight="1" x14ac:dyDescent="0.3"/>
    <row r="111" ht="25.05" customHeight="1" x14ac:dyDescent="0.3"/>
    <row r="112" ht="25.05" customHeight="1" x14ac:dyDescent="0.3"/>
    <row r="113" ht="25.05" customHeight="1" x14ac:dyDescent="0.3"/>
    <row r="114" ht="25.05" customHeight="1" x14ac:dyDescent="0.3"/>
    <row r="115" ht="25.05" customHeight="1" x14ac:dyDescent="0.3"/>
    <row r="116" ht="25.05" customHeight="1" x14ac:dyDescent="0.3"/>
    <row r="117" ht="25.05" customHeight="1" x14ac:dyDescent="0.3"/>
    <row r="118" ht="25.05" customHeight="1" x14ac:dyDescent="0.3"/>
    <row r="119" ht="25.05" customHeight="1" x14ac:dyDescent="0.3"/>
    <row r="120" ht="25.05" customHeight="1" x14ac:dyDescent="0.3"/>
    <row r="121" ht="25.05" customHeight="1" x14ac:dyDescent="0.3"/>
    <row r="122" ht="25.05" customHeight="1" x14ac:dyDescent="0.3"/>
    <row r="123" ht="25.05" customHeight="1" x14ac:dyDescent="0.3"/>
    <row r="124" ht="25.05" customHeight="1" x14ac:dyDescent="0.3"/>
    <row r="125" ht="25.05" customHeight="1" x14ac:dyDescent="0.3"/>
    <row r="126" ht="25.05" customHeight="1" x14ac:dyDescent="0.3"/>
    <row r="127" ht="25.05" customHeight="1" x14ac:dyDescent="0.3"/>
    <row r="128" ht="25.05" customHeight="1" x14ac:dyDescent="0.3"/>
  </sheetData>
  <sortState ref="A4:M58">
    <sortCondition ref="B4:B58"/>
  </sortState>
  <mergeCells count="6">
    <mergeCell ref="D60:D67"/>
    <mergeCell ref="C1:L1"/>
    <mergeCell ref="C2:C3"/>
    <mergeCell ref="A2:A3"/>
    <mergeCell ref="D2:F2"/>
    <mergeCell ref="G2:I2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2017-10-04T07:25:37Z</dcterms:modified>
</cp:coreProperties>
</file>