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3275" windowHeight="6090"/>
  </bookViews>
  <sheets>
    <sheet name="Свод" sheetId="3" r:id="rId1"/>
  </sheets>
  <calcPr calcId="145621" refMode="R1C1"/>
  <customWorkbookViews>
    <customWorkbookView name="demknv - Личное представление" guid="{5EC95DCA-82EB-4753-9187-68CF449A47AA}" mergeInterval="0" personalView="1" maximized="1" xWindow="1" yWindow="1" windowWidth="1276" windowHeight="803" activeSheetId="1"/>
  </customWorkbookViews>
</workbook>
</file>

<file path=xl/calcChain.xml><?xml version="1.0" encoding="utf-8"?>
<calcChain xmlns="http://schemas.openxmlformats.org/spreadsheetml/2006/main">
  <c r="I22" i="3" l="1"/>
  <c r="J22" i="3" s="1"/>
  <c r="K22" i="3" s="1"/>
  <c r="M22" i="3" l="1"/>
  <c r="I21" i="3" l="1"/>
  <c r="J21" i="3" s="1"/>
  <c r="K21" i="3" s="1"/>
  <c r="M17" i="3"/>
  <c r="M13" i="3"/>
  <c r="M9" i="3"/>
  <c r="M5" i="3"/>
  <c r="I8" i="3"/>
  <c r="J8" i="3" s="1"/>
  <c r="K8" i="3" s="1"/>
  <c r="I9" i="3"/>
  <c r="J9" i="3"/>
  <c r="K9" i="3" s="1"/>
  <c r="I10" i="3"/>
  <c r="M10" i="3" s="1"/>
  <c r="I11" i="3"/>
  <c r="M11" i="3" s="1"/>
  <c r="J11" i="3"/>
  <c r="K11" i="3" s="1"/>
  <c r="I12" i="3"/>
  <c r="J12" i="3" s="1"/>
  <c r="K12" i="3" s="1"/>
  <c r="I13" i="3"/>
  <c r="J13" i="3"/>
  <c r="K13" i="3" s="1"/>
  <c r="I14" i="3"/>
  <c r="M14" i="3" s="1"/>
  <c r="I15" i="3"/>
  <c r="M15" i="3" s="1"/>
  <c r="J15" i="3"/>
  <c r="K15" i="3" s="1"/>
  <c r="I16" i="3"/>
  <c r="J16" i="3" s="1"/>
  <c r="K16" i="3" s="1"/>
  <c r="I17" i="3"/>
  <c r="J17" i="3"/>
  <c r="K17" i="3" s="1"/>
  <c r="I18" i="3"/>
  <c r="M18" i="3" s="1"/>
  <c r="I19" i="3"/>
  <c r="M19" i="3" s="1"/>
  <c r="J19" i="3"/>
  <c r="K19" i="3" s="1"/>
  <c r="I20" i="3"/>
  <c r="J20" i="3" s="1"/>
  <c r="K20" i="3" s="1"/>
  <c r="I5" i="3"/>
  <c r="I6" i="3"/>
  <c r="M6" i="3" s="1"/>
  <c r="I7" i="3"/>
  <c r="M7" i="3" s="1"/>
  <c r="J6" i="3"/>
  <c r="K6" i="3" s="1"/>
  <c r="I4" i="3"/>
  <c r="M4" i="3" s="1"/>
  <c r="J7" i="3"/>
  <c r="K7" i="3"/>
  <c r="J5" i="3"/>
  <c r="K5" i="3"/>
  <c r="J4" i="3"/>
  <c r="K4" i="3"/>
  <c r="M21" i="3"/>
  <c r="J18" i="3" l="1"/>
  <c r="K18" i="3" s="1"/>
  <c r="J14" i="3"/>
  <c r="K14" i="3" s="1"/>
  <c r="J10" i="3"/>
  <c r="K10" i="3" s="1"/>
  <c r="M8" i="3"/>
  <c r="M12" i="3"/>
  <c r="M16" i="3"/>
  <c r="M20" i="3"/>
</calcChain>
</file>

<file path=xl/comments1.xml><?xml version="1.0" encoding="utf-8"?>
<comments xmlns="http://schemas.openxmlformats.org/spreadsheetml/2006/main">
  <authors>
    <author>demknv</author>
  </authors>
  <commentList>
    <comment ref="K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K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<sst xmlns="http://schemas.openxmlformats.org/spreadsheetml/2006/main" count="52" uniqueCount="33">
  <si>
    <t>№ п/п</t>
  </si>
  <si>
    <t>Поставщик № 1</t>
  </si>
  <si>
    <t>Поставщик № 2</t>
  </si>
  <si>
    <t>Поставщик № 3</t>
  </si>
  <si>
    <t>Поставщик № 4</t>
  </si>
  <si>
    <t>Средняя арифметическая цена  &lt;ц&gt;</t>
  </si>
  <si>
    <t>среднее квадратичное  отклонение</t>
  </si>
  <si>
    <t>Поставщик № 5</t>
  </si>
  <si>
    <t>Краткое наименование товара</t>
  </si>
  <si>
    <t>Цена за ед.товара (руб.)</t>
  </si>
  <si>
    <t>Коэффициент вариации (должен быть НЕ БОЛЕЕ 30%)</t>
  </si>
  <si>
    <t>ГБОУ № 329</t>
  </si>
  <si>
    <t>ГБОУ № 498</t>
  </si>
  <si>
    <t>ГБОУ № 528</t>
  </si>
  <si>
    <t>ГБОУ № 591</t>
  </si>
  <si>
    <t>ГБДОУ д/с № 38</t>
  </si>
  <si>
    <t>ГБДОУ д/с № 15</t>
  </si>
  <si>
    <t>ГБДОУ д/с № 116</t>
  </si>
  <si>
    <t>ГБДОУ д/с № 102</t>
  </si>
  <si>
    <t>ГБДОУ д/с № 106</t>
  </si>
  <si>
    <t>ГБДОУ д/с № 121</t>
  </si>
  <si>
    <t>ГБДОУ № 94</t>
  </si>
  <si>
    <t>ГБДОУ № 37</t>
  </si>
  <si>
    <t>ГБДОУ д/с № 122</t>
  </si>
  <si>
    <t>ГБОУ № 323</t>
  </si>
  <si>
    <t>ГБДОУ № 119</t>
  </si>
  <si>
    <t>ГБДОУ № 43</t>
  </si>
  <si>
    <t>ГБОУ школа-интернат № 31</t>
  </si>
  <si>
    <t>Услуги</t>
  </si>
  <si>
    <t>кол-ов часов в год</t>
  </si>
  <si>
    <t>НМЦК, руб в ценах 2017 года</t>
  </si>
  <si>
    <t>ГБДОУ д/с 14</t>
  </si>
  <si>
    <t>ГБДОУ д/с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</si>
</sst>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9" fillId="3" borderId="3" xfId="0" applyFont="1" applyFill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2" borderId="4" xfId="2" applyFont="1" applyFill="1" applyBorder="1" applyAlignment="1" applyProtection="1">
      <alignment horizontal="center"/>
    </xf>
    <xf numFmtId="2" fontId="10" fillId="0" borderId="2" xfId="0" applyNumberFormat="1" applyFont="1" applyBorder="1" applyAlignment="1">
      <alignment horizontal="center"/>
    </xf>
    <xf numFmtId="10" fontId="10" fillId="0" borderId="2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4" fontId="10" fillId="0" borderId="2" xfId="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2" borderId="6" xfId="2" applyFont="1" applyFill="1" applyBorder="1" applyAlignment="1" applyProtection="1">
      <alignment horizontal="center"/>
    </xf>
    <xf numFmtId="164" fontId="10" fillId="0" borderId="7" xfId="2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2" borderId="1" xfId="2" applyFont="1" applyFill="1" applyBorder="1" applyAlignment="1" applyProtection="1">
      <alignment horizontal="center"/>
    </xf>
    <xf numFmtId="164" fontId="10" fillId="0" borderId="1" xfId="2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0" fillId="0" borderId="1" xfId="0" applyBorder="1"/>
    <xf numFmtId="0" fontId="8" fillId="0" borderId="8" xfId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topLeftCell="B1" workbookViewId="0">
      <selection activeCell="B22" sqref="B22"/>
    </sheetView>
  </sheetViews>
  <sheetFormatPr defaultRowHeight="15" x14ac:dyDescent="0.25"/>
  <cols>
    <col min="1" max="1" width="5.5703125" customWidth="1"/>
    <col min="2" max="2" width="33.7109375" customWidth="1"/>
    <col min="3" max="3" width="17.7109375" bestFit="1" customWidth="1"/>
    <col min="4" max="9" width="15.140625" style="16" bestFit="1" customWidth="1"/>
    <col min="10" max="10" width="16.5703125" customWidth="1"/>
    <col min="11" max="11" width="17.5703125" customWidth="1"/>
    <col min="13" max="13" width="18.85546875" customWidth="1"/>
  </cols>
  <sheetData>
    <row r="1" spans="1:14" s="2" customFormat="1" ht="15" customHeight="1" x14ac:dyDescent="0.25">
      <c r="A1" s="44" t="s">
        <v>0</v>
      </c>
      <c r="B1" s="44" t="s">
        <v>8</v>
      </c>
      <c r="C1" s="51" t="s">
        <v>8</v>
      </c>
      <c r="D1" s="38" t="s">
        <v>9</v>
      </c>
      <c r="E1" s="39"/>
      <c r="F1" s="39"/>
      <c r="G1" s="39"/>
      <c r="H1" s="39"/>
      <c r="I1" s="40"/>
      <c r="J1" s="35" t="s">
        <v>6</v>
      </c>
      <c r="K1" s="35" t="s">
        <v>10</v>
      </c>
      <c r="L1" s="49" t="s">
        <v>29</v>
      </c>
      <c r="M1" s="50" t="s">
        <v>30</v>
      </c>
    </row>
    <row r="2" spans="1:14" s="2" customFormat="1" ht="15.75" customHeight="1" thickBot="1" x14ac:dyDescent="0.3">
      <c r="A2" s="45"/>
      <c r="B2" s="47"/>
      <c r="C2" s="51"/>
      <c r="D2" s="41"/>
      <c r="E2" s="42"/>
      <c r="F2" s="42"/>
      <c r="G2" s="42"/>
      <c r="H2" s="42"/>
      <c r="I2" s="43"/>
      <c r="J2" s="36"/>
      <c r="K2" s="36"/>
      <c r="L2" s="49"/>
      <c r="M2" s="49"/>
    </row>
    <row r="3" spans="1:14" s="2" customFormat="1" ht="93" customHeight="1" thickBot="1" x14ac:dyDescent="0.3">
      <c r="A3" s="46"/>
      <c r="B3" s="48"/>
      <c r="C3" s="51"/>
      <c r="D3" s="4" t="s">
        <v>1</v>
      </c>
      <c r="E3" s="4" t="s">
        <v>2</v>
      </c>
      <c r="F3" s="4" t="s">
        <v>3</v>
      </c>
      <c r="G3" s="4" t="s">
        <v>4</v>
      </c>
      <c r="H3" s="4" t="s">
        <v>7</v>
      </c>
      <c r="I3" s="5" t="s">
        <v>5</v>
      </c>
      <c r="J3" s="37"/>
      <c r="K3" s="37"/>
      <c r="L3" s="49"/>
      <c r="M3" s="49"/>
    </row>
    <row r="4" spans="1:14" ht="18.75" x14ac:dyDescent="0.3">
      <c r="A4" s="3">
        <v>1</v>
      </c>
      <c r="B4" s="6" t="s">
        <v>11</v>
      </c>
      <c r="C4" s="9" t="s">
        <v>28</v>
      </c>
      <c r="D4" s="10">
        <v>2300</v>
      </c>
      <c r="E4" s="10">
        <v>2350</v>
      </c>
      <c r="F4" s="10">
        <v>2400</v>
      </c>
      <c r="G4" s="10">
        <v>2450</v>
      </c>
      <c r="H4" s="10">
        <v>2500</v>
      </c>
      <c r="I4" s="15">
        <f>SUM(D4:H4)/5</f>
        <v>2400</v>
      </c>
      <c r="J4" s="11">
        <f>SQRT(((D4-I4)*(D4-I4)+(E4-I4)*(E4-I4)+(F4-I4)*(F4-I4)+(G4-I4)*(G4-I4)+(H4-I4)*(H4-I4))/4)</f>
        <v>79.05694150420949</v>
      </c>
      <c r="K4" s="12">
        <f>(J4/I4)</f>
        <v>3.294039229342062E-2</v>
      </c>
      <c r="L4" s="8">
        <v>60</v>
      </c>
      <c r="M4" s="14">
        <f t="shared" ref="M4:M19" si="0">I4*L4</f>
        <v>144000</v>
      </c>
    </row>
    <row r="5" spans="1:14" ht="18.75" x14ac:dyDescent="0.3">
      <c r="A5" s="1">
        <v>2</v>
      </c>
      <c r="B5" s="7" t="s">
        <v>12</v>
      </c>
      <c r="C5" s="9" t="s">
        <v>28</v>
      </c>
      <c r="D5" s="10">
        <v>2300</v>
      </c>
      <c r="E5" s="10">
        <v>2350</v>
      </c>
      <c r="F5" s="10">
        <v>2400</v>
      </c>
      <c r="G5" s="10">
        <v>2450</v>
      </c>
      <c r="H5" s="10">
        <v>2500</v>
      </c>
      <c r="I5" s="15">
        <f>SUM(D5:H5)/5</f>
        <v>2400</v>
      </c>
      <c r="J5" s="11">
        <f>SQRT(((D5-I5)*(D5-I5)+(E5-I5)*(E5-I5)+(F5-I5)*(F5-I5)+(G5-I5)*(G5-I5)+(H5-I5)*(H5-I5))/4)</f>
        <v>79.05694150420949</v>
      </c>
      <c r="K5" s="13">
        <f>(J5/I5)</f>
        <v>3.294039229342062E-2</v>
      </c>
      <c r="L5" s="8">
        <v>60</v>
      </c>
      <c r="M5" s="14">
        <f t="shared" si="0"/>
        <v>144000</v>
      </c>
    </row>
    <row r="6" spans="1:14" ht="18.75" x14ac:dyDescent="0.3">
      <c r="A6" s="1">
        <v>3</v>
      </c>
      <c r="B6" s="7" t="s">
        <v>13</v>
      </c>
      <c r="C6" s="9" t="s">
        <v>28</v>
      </c>
      <c r="D6" s="10">
        <v>2300</v>
      </c>
      <c r="E6" s="10">
        <v>2350</v>
      </c>
      <c r="F6" s="10">
        <v>2400</v>
      </c>
      <c r="G6" s="10">
        <v>2450</v>
      </c>
      <c r="H6" s="10">
        <v>2500</v>
      </c>
      <c r="I6" s="15">
        <f>SUM(D6:H6)/5</f>
        <v>2400</v>
      </c>
      <c r="J6" s="11">
        <f>SQRT(((D6-I6)*(D6-I6)+(E6-I6)*(E6-I6)+(F6-I6)*(F6-I6)+(G6-I6)*(G6-I6)+(H6-I6)*(H6-I6))/4)</f>
        <v>79.05694150420949</v>
      </c>
      <c r="K6" s="13">
        <f>(J6/I6)</f>
        <v>3.294039229342062E-2</v>
      </c>
      <c r="L6" s="8">
        <v>60</v>
      </c>
      <c r="M6" s="14">
        <f t="shared" si="0"/>
        <v>144000</v>
      </c>
    </row>
    <row r="7" spans="1:14" ht="18.75" x14ac:dyDescent="0.3">
      <c r="A7" s="1">
        <v>4</v>
      </c>
      <c r="B7" s="7" t="s">
        <v>14</v>
      </c>
      <c r="C7" s="9" t="s">
        <v>28</v>
      </c>
      <c r="D7" s="10">
        <v>2300</v>
      </c>
      <c r="E7" s="10">
        <v>2350</v>
      </c>
      <c r="F7" s="10">
        <v>2400</v>
      </c>
      <c r="G7" s="10">
        <v>2450</v>
      </c>
      <c r="H7" s="10">
        <v>2500</v>
      </c>
      <c r="I7" s="15">
        <f>SUM(D7:H7)/5</f>
        <v>2400</v>
      </c>
      <c r="J7" s="11">
        <f>SQRT(((D7-I7)*(D7-I7)+(E7-I7)*(E7-I7)+(F7-I7)*(F7-I7)+(G7-I7)*(G7-I7)+(H7-I7)*(H7-I7))/4)</f>
        <v>79.05694150420949</v>
      </c>
      <c r="K7" s="13">
        <f>(J7/I7)</f>
        <v>3.294039229342062E-2</v>
      </c>
      <c r="L7" s="8">
        <v>54</v>
      </c>
      <c r="M7" s="14">
        <f>I7*L7</f>
        <v>129600</v>
      </c>
    </row>
    <row r="8" spans="1:14" ht="18.75" x14ac:dyDescent="0.3">
      <c r="A8" s="1">
        <v>5</v>
      </c>
      <c r="B8" s="7" t="s">
        <v>15</v>
      </c>
      <c r="C8" s="9" t="s">
        <v>28</v>
      </c>
      <c r="D8" s="10">
        <v>2300</v>
      </c>
      <c r="E8" s="10">
        <v>2350</v>
      </c>
      <c r="F8" s="10">
        <v>2400</v>
      </c>
      <c r="G8" s="10">
        <v>2450</v>
      </c>
      <c r="H8" s="10">
        <v>2500</v>
      </c>
      <c r="I8" s="15">
        <f t="shared" ref="I8:I20" si="1">SUM(D8:H8)/5</f>
        <v>2400</v>
      </c>
      <c r="J8" s="11">
        <f t="shared" ref="J8:J20" si="2">SQRT(((D8-I8)*(D8-I8)+(E8-I8)*(E8-I8)+(F8-I8)*(F8-I8)+(G8-I8)*(G8-I8)+(H8-I8)*(H8-I8))/4)</f>
        <v>79.05694150420949</v>
      </c>
      <c r="K8" s="13">
        <f t="shared" ref="K8:K20" si="3">(J8/I8)</f>
        <v>3.294039229342062E-2</v>
      </c>
      <c r="L8" s="8">
        <v>50</v>
      </c>
      <c r="M8" s="14">
        <f t="shared" si="0"/>
        <v>120000</v>
      </c>
      <c r="N8">
        <v>100</v>
      </c>
    </row>
    <row r="9" spans="1:14" ht="18.75" x14ac:dyDescent="0.3">
      <c r="A9" s="1">
        <v>6</v>
      </c>
      <c r="B9" s="7" t="s">
        <v>16</v>
      </c>
      <c r="C9" s="9" t="s">
        <v>28</v>
      </c>
      <c r="D9" s="10">
        <v>2300</v>
      </c>
      <c r="E9" s="10">
        <v>2350</v>
      </c>
      <c r="F9" s="10">
        <v>2400</v>
      </c>
      <c r="G9" s="10">
        <v>2450</v>
      </c>
      <c r="H9" s="10">
        <v>2500</v>
      </c>
      <c r="I9" s="15">
        <f t="shared" si="1"/>
        <v>2400</v>
      </c>
      <c r="J9" s="11">
        <f t="shared" si="2"/>
        <v>79.05694150420949</v>
      </c>
      <c r="K9" s="13">
        <f t="shared" si="3"/>
        <v>3.294039229342062E-2</v>
      </c>
      <c r="L9" s="8">
        <v>60</v>
      </c>
      <c r="M9" s="14">
        <f>I9*L9</f>
        <v>144000</v>
      </c>
      <c r="N9">
        <v>10</v>
      </c>
    </row>
    <row r="10" spans="1:14" ht="18.75" x14ac:dyDescent="0.3">
      <c r="A10" s="1">
        <v>7</v>
      </c>
      <c r="B10" s="7" t="s">
        <v>17</v>
      </c>
      <c r="C10" s="9" t="s">
        <v>28</v>
      </c>
      <c r="D10" s="10">
        <v>2300</v>
      </c>
      <c r="E10" s="10">
        <v>2350</v>
      </c>
      <c r="F10" s="10">
        <v>2400</v>
      </c>
      <c r="G10" s="10">
        <v>2450</v>
      </c>
      <c r="H10" s="10">
        <v>2500</v>
      </c>
      <c r="I10" s="15">
        <f t="shared" si="1"/>
        <v>2400</v>
      </c>
      <c r="J10" s="11">
        <f t="shared" si="2"/>
        <v>79.05694150420949</v>
      </c>
      <c r="K10" s="13">
        <f t="shared" si="3"/>
        <v>3.294039229342062E-2</v>
      </c>
      <c r="L10" s="8">
        <v>40</v>
      </c>
      <c r="M10" s="14">
        <f t="shared" si="0"/>
        <v>96000</v>
      </c>
      <c r="N10">
        <v>1</v>
      </c>
    </row>
    <row r="11" spans="1:14" ht="18.75" x14ac:dyDescent="0.3">
      <c r="A11" s="1">
        <v>8</v>
      </c>
      <c r="B11" s="7" t="s">
        <v>18</v>
      </c>
      <c r="C11" s="9" t="s">
        <v>28</v>
      </c>
      <c r="D11" s="10">
        <v>2300</v>
      </c>
      <c r="E11" s="10">
        <v>2350</v>
      </c>
      <c r="F11" s="10">
        <v>2400</v>
      </c>
      <c r="G11" s="10">
        <v>2450</v>
      </c>
      <c r="H11" s="10">
        <v>2500</v>
      </c>
      <c r="I11" s="15">
        <f t="shared" si="1"/>
        <v>2400</v>
      </c>
      <c r="J11" s="11">
        <f t="shared" si="2"/>
        <v>79.05694150420949</v>
      </c>
      <c r="K11" s="13">
        <f t="shared" si="3"/>
        <v>3.294039229342062E-2</v>
      </c>
      <c r="L11" s="8">
        <v>70</v>
      </c>
      <c r="M11" s="14">
        <f>I11*L11</f>
        <v>168000</v>
      </c>
    </row>
    <row r="12" spans="1:14" ht="18.75" x14ac:dyDescent="0.3">
      <c r="A12" s="1">
        <v>9</v>
      </c>
      <c r="B12" s="7" t="s">
        <v>19</v>
      </c>
      <c r="C12" s="9" t="s">
        <v>28</v>
      </c>
      <c r="D12" s="10">
        <v>2300</v>
      </c>
      <c r="E12" s="10">
        <v>2350</v>
      </c>
      <c r="F12" s="10">
        <v>2400</v>
      </c>
      <c r="G12" s="10">
        <v>2450</v>
      </c>
      <c r="H12" s="10">
        <v>2500</v>
      </c>
      <c r="I12" s="15">
        <f t="shared" si="1"/>
        <v>2400</v>
      </c>
      <c r="J12" s="11">
        <f t="shared" si="2"/>
        <v>79.05694150420949</v>
      </c>
      <c r="K12" s="13">
        <f t="shared" si="3"/>
        <v>3.294039229342062E-2</v>
      </c>
      <c r="L12" s="8">
        <v>25</v>
      </c>
      <c r="M12" s="14">
        <f t="shared" si="0"/>
        <v>60000</v>
      </c>
    </row>
    <row r="13" spans="1:14" ht="18.75" x14ac:dyDescent="0.3">
      <c r="A13" s="1">
        <v>10</v>
      </c>
      <c r="B13" s="7" t="s">
        <v>20</v>
      </c>
      <c r="C13" s="9" t="s">
        <v>28</v>
      </c>
      <c r="D13" s="10">
        <v>2300</v>
      </c>
      <c r="E13" s="10">
        <v>2350</v>
      </c>
      <c r="F13" s="10">
        <v>2400</v>
      </c>
      <c r="G13" s="10">
        <v>2450</v>
      </c>
      <c r="H13" s="10">
        <v>2500</v>
      </c>
      <c r="I13" s="15">
        <f t="shared" si="1"/>
        <v>2400</v>
      </c>
      <c r="J13" s="11">
        <f t="shared" si="2"/>
        <v>79.05694150420949</v>
      </c>
      <c r="K13" s="13">
        <f t="shared" si="3"/>
        <v>3.294039229342062E-2</v>
      </c>
      <c r="L13" s="8">
        <v>70</v>
      </c>
      <c r="M13" s="14">
        <f>I13*L13</f>
        <v>168000</v>
      </c>
    </row>
    <row r="14" spans="1:14" ht="18.75" x14ac:dyDescent="0.3">
      <c r="A14" s="1">
        <v>11</v>
      </c>
      <c r="B14" s="7" t="s">
        <v>21</v>
      </c>
      <c r="C14" s="9" t="s">
        <v>28</v>
      </c>
      <c r="D14" s="10">
        <v>2300</v>
      </c>
      <c r="E14" s="10">
        <v>2350</v>
      </c>
      <c r="F14" s="10">
        <v>2400</v>
      </c>
      <c r="G14" s="10">
        <v>2450</v>
      </c>
      <c r="H14" s="10">
        <v>2500</v>
      </c>
      <c r="I14" s="15">
        <f t="shared" si="1"/>
        <v>2400</v>
      </c>
      <c r="J14" s="11">
        <f t="shared" si="2"/>
        <v>79.05694150420949</v>
      </c>
      <c r="K14" s="13">
        <f t="shared" si="3"/>
        <v>3.294039229342062E-2</v>
      </c>
      <c r="L14" s="8">
        <v>70</v>
      </c>
      <c r="M14" s="14">
        <f>I14*L14</f>
        <v>168000</v>
      </c>
    </row>
    <row r="15" spans="1:14" ht="18.75" x14ac:dyDescent="0.3">
      <c r="A15" s="1">
        <v>12</v>
      </c>
      <c r="B15" s="7" t="s">
        <v>22</v>
      </c>
      <c r="C15" s="9" t="s">
        <v>28</v>
      </c>
      <c r="D15" s="10">
        <v>2300</v>
      </c>
      <c r="E15" s="10">
        <v>2350</v>
      </c>
      <c r="F15" s="10">
        <v>2400</v>
      </c>
      <c r="G15" s="10">
        <v>2450</v>
      </c>
      <c r="H15" s="10">
        <v>2500</v>
      </c>
      <c r="I15" s="15">
        <f t="shared" si="1"/>
        <v>2400</v>
      </c>
      <c r="J15" s="11">
        <f t="shared" si="2"/>
        <v>79.05694150420949</v>
      </c>
      <c r="K15" s="13">
        <f t="shared" si="3"/>
        <v>3.294039229342062E-2</v>
      </c>
      <c r="L15" s="8">
        <v>100</v>
      </c>
      <c r="M15" s="14">
        <f>I15*L15</f>
        <v>240000</v>
      </c>
    </row>
    <row r="16" spans="1:14" ht="18.75" x14ac:dyDescent="0.3">
      <c r="A16" s="1">
        <v>13</v>
      </c>
      <c r="B16" s="7" t="s">
        <v>23</v>
      </c>
      <c r="C16" s="9" t="s">
        <v>28</v>
      </c>
      <c r="D16" s="10">
        <v>2300</v>
      </c>
      <c r="E16" s="10">
        <v>2350</v>
      </c>
      <c r="F16" s="10">
        <v>2400</v>
      </c>
      <c r="G16" s="10">
        <v>2450</v>
      </c>
      <c r="H16" s="10">
        <v>2500</v>
      </c>
      <c r="I16" s="15">
        <f t="shared" si="1"/>
        <v>2400</v>
      </c>
      <c r="J16" s="11">
        <f t="shared" si="2"/>
        <v>79.05694150420949</v>
      </c>
      <c r="K16" s="13">
        <f t="shared" si="3"/>
        <v>3.294039229342062E-2</v>
      </c>
      <c r="L16" s="8">
        <v>50</v>
      </c>
      <c r="M16" s="14">
        <f>I16*L16</f>
        <v>120000</v>
      </c>
    </row>
    <row r="17" spans="1:13" ht="18.75" x14ac:dyDescent="0.3">
      <c r="A17" s="1">
        <v>14</v>
      </c>
      <c r="B17" s="7" t="s">
        <v>24</v>
      </c>
      <c r="C17" s="9" t="s">
        <v>28</v>
      </c>
      <c r="D17" s="10">
        <v>2300</v>
      </c>
      <c r="E17" s="10">
        <v>2350</v>
      </c>
      <c r="F17" s="10">
        <v>2400</v>
      </c>
      <c r="G17" s="10">
        <v>2450</v>
      </c>
      <c r="H17" s="10">
        <v>2500</v>
      </c>
      <c r="I17" s="15">
        <f t="shared" si="1"/>
        <v>2400</v>
      </c>
      <c r="J17" s="11">
        <f t="shared" si="2"/>
        <v>79.05694150420949</v>
      </c>
      <c r="K17" s="13">
        <f t="shared" si="3"/>
        <v>3.294039229342062E-2</v>
      </c>
      <c r="L17" s="8">
        <v>20</v>
      </c>
      <c r="M17" s="14">
        <f t="shared" si="0"/>
        <v>48000</v>
      </c>
    </row>
    <row r="18" spans="1:13" ht="18.75" x14ac:dyDescent="0.3">
      <c r="A18" s="17">
        <v>15</v>
      </c>
      <c r="B18" s="18" t="s">
        <v>25</v>
      </c>
      <c r="C18" s="19" t="s">
        <v>28</v>
      </c>
      <c r="D18" s="20">
        <v>2300</v>
      </c>
      <c r="E18" s="20">
        <v>2350</v>
      </c>
      <c r="F18" s="20">
        <v>2400</v>
      </c>
      <c r="G18" s="20">
        <v>2450</v>
      </c>
      <c r="H18" s="20">
        <v>2500</v>
      </c>
      <c r="I18" s="21">
        <f t="shared" si="1"/>
        <v>2400</v>
      </c>
      <c r="J18" s="22">
        <f t="shared" si="2"/>
        <v>79.05694150420949</v>
      </c>
      <c r="K18" s="23">
        <f t="shared" si="3"/>
        <v>3.294039229342062E-2</v>
      </c>
      <c r="L18" s="24">
        <v>30</v>
      </c>
      <c r="M18" s="25">
        <f>I18*L18</f>
        <v>72000</v>
      </c>
    </row>
    <row r="19" spans="1:13" ht="18.75" x14ac:dyDescent="0.3">
      <c r="A19" s="1">
        <v>16</v>
      </c>
      <c r="B19" s="26" t="s">
        <v>26</v>
      </c>
      <c r="C19" s="27" t="s">
        <v>28</v>
      </c>
      <c r="D19" s="28">
        <v>2300</v>
      </c>
      <c r="E19" s="28">
        <v>2350</v>
      </c>
      <c r="F19" s="28">
        <v>2400</v>
      </c>
      <c r="G19" s="28">
        <v>2450</v>
      </c>
      <c r="H19" s="28">
        <v>2500</v>
      </c>
      <c r="I19" s="29">
        <f t="shared" si="1"/>
        <v>2400</v>
      </c>
      <c r="J19" s="30">
        <f t="shared" si="2"/>
        <v>79.05694150420949</v>
      </c>
      <c r="K19" s="13">
        <f t="shared" si="3"/>
        <v>3.294039229342062E-2</v>
      </c>
      <c r="L19" s="31">
        <v>40</v>
      </c>
      <c r="M19" s="32">
        <f t="shared" si="0"/>
        <v>96000</v>
      </c>
    </row>
    <row r="20" spans="1:13" ht="19.5" customHeight="1" x14ac:dyDescent="0.3">
      <c r="A20" s="1">
        <v>17</v>
      </c>
      <c r="B20" s="33" t="s">
        <v>27</v>
      </c>
      <c r="C20" s="27" t="s">
        <v>28</v>
      </c>
      <c r="D20" s="28">
        <v>2300</v>
      </c>
      <c r="E20" s="28">
        <v>2350</v>
      </c>
      <c r="F20" s="28">
        <v>2400</v>
      </c>
      <c r="G20" s="28">
        <v>2450</v>
      </c>
      <c r="H20" s="28">
        <v>2500</v>
      </c>
      <c r="I20" s="29">
        <f t="shared" si="1"/>
        <v>2400</v>
      </c>
      <c r="J20" s="30">
        <f t="shared" si="2"/>
        <v>79.05694150420949</v>
      </c>
      <c r="K20" s="13">
        <f t="shared" si="3"/>
        <v>3.294039229342062E-2</v>
      </c>
      <c r="L20" s="31">
        <v>54</v>
      </c>
      <c r="M20" s="32">
        <f>I20*L20</f>
        <v>129600</v>
      </c>
    </row>
    <row r="21" spans="1:13" ht="18.75" x14ac:dyDescent="0.3">
      <c r="A21" s="34">
        <v>18</v>
      </c>
      <c r="B21" s="26" t="s">
        <v>31</v>
      </c>
      <c r="C21" s="27" t="s">
        <v>28</v>
      </c>
      <c r="D21" s="28">
        <v>2300</v>
      </c>
      <c r="E21" s="28">
        <v>2350</v>
      </c>
      <c r="F21" s="28">
        <v>2400</v>
      </c>
      <c r="G21" s="28">
        <v>2450</v>
      </c>
      <c r="H21" s="28">
        <v>2500</v>
      </c>
      <c r="I21" s="29">
        <f>SUM(D21:H21)/5</f>
        <v>2400</v>
      </c>
      <c r="J21" s="30">
        <f>SQRT(((D21-I21)*(D21-I21)+(E21-I21)*(E21-I21)+(F21-I21)*(F21-I21)+(G21-I21)*(G21-I21)+(H21-I21)*(H21-I21))/4)</f>
        <v>79.05694150420949</v>
      </c>
      <c r="K21" s="13">
        <f>(J21/I21)</f>
        <v>3.294039229342062E-2</v>
      </c>
      <c r="L21" s="31">
        <v>100</v>
      </c>
      <c r="M21" s="32">
        <f>I21*L21</f>
        <v>240000</v>
      </c>
    </row>
    <row r="22" spans="1:13" ht="18.75" x14ac:dyDescent="0.3">
      <c r="B22" s="26" t="s">
        <v>32</v>
      </c>
      <c r="C22" s="27" t="s">
        <v>28</v>
      </c>
      <c r="D22" s="28">
        <v>2300</v>
      </c>
      <c r="E22" s="28">
        <v>2350</v>
      </c>
      <c r="F22" s="28">
        <v>2400</v>
      </c>
      <c r="G22" s="28">
        <v>2450</v>
      </c>
      <c r="H22" s="28">
        <v>2500</v>
      </c>
      <c r="I22" s="29">
        <f>SUM(D22:H22)/5</f>
        <v>2400</v>
      </c>
      <c r="J22" s="30">
        <f>SQRT(((D22-I22)*(D22-I22)+(E22-I22)*(E22-I22)+(F22-I22)*(F22-I22)+(G22-I22)*(G22-I22)+(H22-I22)*(H22-I22))/4)</f>
        <v>79.05694150420949</v>
      </c>
      <c r="K22" s="13">
        <f>(J22/I22)</f>
        <v>3.294039229342062E-2</v>
      </c>
      <c r="L22" s="31">
        <v>40</v>
      </c>
      <c r="M22" s="32">
        <f>I22*L22</f>
        <v>96000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B4:C4 B5:B7 C5:C22" name="Диапазон1"/>
  </protectedRanges>
  <mergeCells count="8">
    <mergeCell ref="L1:L3"/>
    <mergeCell ref="M1:M3"/>
    <mergeCell ref="K1:K3"/>
    <mergeCell ref="A1:A3"/>
    <mergeCell ref="B1:B3"/>
    <mergeCell ref="D1:I2"/>
    <mergeCell ref="J1:J3"/>
    <mergeCell ref="C1:C3"/>
  </mergeCells>
  <hyperlinks>
    <hyperlink ref="J1" location="_ftn1" display="_ftn1"/>
    <hyperlink ref="K1" location="_ftn2" display="_ftn2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Яцко Анатолий Сергеевич</cp:lastModifiedBy>
  <dcterms:created xsi:type="dcterms:W3CDTF">2014-02-18T04:34:16Z</dcterms:created>
  <dcterms:modified xsi:type="dcterms:W3CDTF">2017-10-02T06:12:41Z</dcterms:modified>
</cp:coreProperties>
</file>