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ОРЛОВА\ЗАВХОЗОВСКАЯ\БЮДЖЕТ2018\СОВМЕСТНЫЕ\МУСОР\"/>
    </mc:Choice>
  </mc:AlternateContent>
  <bookViews>
    <workbookView xWindow="0" yWindow="0" windowWidth="19200" windowHeight="8175"/>
  </bookViews>
  <sheets>
    <sheet name="потребность(общ+цена)2016 г." sheetId="1" r:id="rId1"/>
    <sheet name="Левый+цена" sheetId="3" r:id="rId2"/>
    <sheet name="Правый+цена" sheetId="4" r:id="rId3"/>
  </sheets>
  <calcPr calcId="162913"/>
</workbook>
</file>

<file path=xl/calcChain.xml><?xml version="1.0" encoding="utf-8"?>
<calcChain xmlns="http://schemas.openxmlformats.org/spreadsheetml/2006/main">
  <c r="C18" i="3" l="1"/>
  <c r="C31" i="4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" i="1"/>
  <c r="I47" i="1" l="1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17" i="3"/>
  <c r="J17" i="3" s="1"/>
  <c r="I16" i="3"/>
  <c r="J16" i="3" s="1"/>
  <c r="I15" i="3"/>
  <c r="J15" i="3" s="1"/>
  <c r="I14" i="3"/>
  <c r="J14" i="3" s="1"/>
  <c r="I13" i="3"/>
  <c r="J13" i="3" s="1"/>
  <c r="I12" i="3"/>
  <c r="J12" i="3" s="1"/>
  <c r="I11" i="3"/>
  <c r="J11" i="3" s="1"/>
  <c r="I10" i="3"/>
  <c r="J10" i="3" s="1"/>
  <c r="I9" i="3"/>
  <c r="J9" i="3" s="1"/>
  <c r="I8" i="3"/>
  <c r="J8" i="3" s="1"/>
  <c r="I7" i="3"/>
  <c r="J7" i="3" s="1"/>
  <c r="I6" i="3"/>
  <c r="J6" i="3" s="1"/>
  <c r="I5" i="3"/>
  <c r="J5" i="3" s="1"/>
  <c r="I4" i="3"/>
  <c r="J4" i="3" s="1"/>
  <c r="J19" i="3" l="1"/>
  <c r="I32" i="4"/>
  <c r="I19" i="3"/>
</calcChain>
</file>

<file path=xl/sharedStrings.xml><?xml version="1.0" encoding="utf-8"?>
<sst xmlns="http://schemas.openxmlformats.org/spreadsheetml/2006/main" count="232" uniqueCount="59">
  <si>
    <t>№пп</t>
  </si>
  <si>
    <t>Наименовани ОУ</t>
  </si>
  <si>
    <t>Объем вывозимых отходов в год, куб.м</t>
  </si>
  <si>
    <t>Наличие собственных контейнеров</t>
  </si>
  <si>
    <t>Объем, куб.м</t>
  </si>
  <si>
    <t>Кол-во, шт.</t>
  </si>
  <si>
    <t xml:space="preserve">ГБДОУ детский сад №129 </t>
  </si>
  <si>
    <t>ГБОУ школа №339</t>
  </si>
  <si>
    <t>ГБОУ школа № 345</t>
  </si>
  <si>
    <t>ГБОУ школа №570</t>
  </si>
  <si>
    <t>ГБОУ СОШ №591</t>
  </si>
  <si>
    <t>ГБОУ школа №593</t>
  </si>
  <si>
    <t>0,75</t>
  </si>
  <si>
    <t xml:space="preserve">ГБДОУ  № 6 </t>
  </si>
  <si>
    <t xml:space="preserve">ГБОУ школа-интернат № 22 </t>
  </si>
  <si>
    <t>ГБОУ школа №26</t>
  </si>
  <si>
    <t>ГБДОУ детский сад № 35</t>
  </si>
  <si>
    <t xml:space="preserve">ГБДОУ  детский сад № 45 </t>
  </si>
  <si>
    <t>ГБДОУ детский сад № 131</t>
  </si>
  <si>
    <t>ГБДОУ школа №268</t>
  </si>
  <si>
    <t>ГБДОУ школа №323</t>
  </si>
  <si>
    <t>ГБДОУ школа № 327</t>
  </si>
  <si>
    <t>ГБДОУ лицей № 329</t>
  </si>
  <si>
    <r>
      <rPr>
        <b/>
        <sz val="12"/>
        <color theme="1"/>
        <rFont val="Times New Roman"/>
        <family val="1"/>
        <charset val="204"/>
      </rPr>
      <t>ГБОУ № 346</t>
    </r>
    <r>
      <rPr>
        <sz val="12"/>
        <color theme="1"/>
        <rFont val="Times New Roman"/>
        <family val="1"/>
        <charset val="204"/>
      </rPr>
      <t xml:space="preserve"> 193231, СПб, ул. Подвойского, д. 18, корп. 3, лит. А</t>
    </r>
  </si>
  <si>
    <r>
      <rPr>
        <b/>
        <sz val="12"/>
        <color theme="1"/>
        <rFont val="Times New Roman"/>
        <family val="1"/>
        <charset val="204"/>
      </rPr>
      <t>ГБОУ № 346</t>
    </r>
    <r>
      <rPr>
        <sz val="12"/>
        <color theme="1"/>
        <rFont val="Times New Roman"/>
        <family val="1"/>
        <charset val="204"/>
      </rPr>
      <t xml:space="preserve"> 193231, Санкт- Петербург, ул. Коллонтай, д. 19,
корп. 5, литер А
</t>
    </r>
  </si>
  <si>
    <t xml:space="preserve">ГБДОУ детский сад № 122 </t>
  </si>
  <si>
    <t>ГБОУ гимназия №330</t>
  </si>
  <si>
    <t>ГБОУ школа № 332</t>
  </si>
  <si>
    <t>ГБОУ школа №334</t>
  </si>
  <si>
    <t xml:space="preserve">ГБОУ школа № 336 </t>
  </si>
  <si>
    <t xml:space="preserve">
ГБОУ лицей № 344 </t>
  </si>
  <si>
    <t>ГБОУ школа № 347</t>
  </si>
  <si>
    <t>ГБОУ школа № 527</t>
  </si>
  <si>
    <t xml:space="preserve">ГБОУ гимназия № 528 </t>
  </si>
  <si>
    <t xml:space="preserve">ГБОУ лицей № 572 </t>
  </si>
  <si>
    <t xml:space="preserve">ГБОУ школа № 574 </t>
  </si>
  <si>
    <t>ГБОУ школа №625</t>
  </si>
  <si>
    <t>ГБОУ школа № 641</t>
  </si>
  <si>
    <t>ГБОУ школа № 667</t>
  </si>
  <si>
    <t>ГБОУ гимназия № 513</t>
  </si>
  <si>
    <t>ГБДОУ детский сад № 124</t>
  </si>
  <si>
    <t>ГБОУ школа № 337</t>
  </si>
  <si>
    <t>Потребность в контейнерах ТОЛЬКО по 0,75</t>
  </si>
  <si>
    <t>ГБДОУ  детский сад № 111</t>
  </si>
  <si>
    <t>ГБДОУ школа №328</t>
  </si>
  <si>
    <t>ГБОУ школа № 333</t>
  </si>
  <si>
    <t>ГБОУ школа № 498</t>
  </si>
  <si>
    <t>ГБОУ школа № 690</t>
  </si>
  <si>
    <t>ГБОУ школа № 639</t>
  </si>
  <si>
    <t>ГБДОУ детский сад № 143</t>
  </si>
  <si>
    <t>Берег</t>
  </si>
  <si>
    <t>левый</t>
  </si>
  <si>
    <t>правый</t>
  </si>
  <si>
    <t>НМЦК по учреждению</t>
  </si>
  <si>
    <t>Средн.</t>
  </si>
  <si>
    <t>общая</t>
  </si>
  <si>
    <t>ГБОУ № 346 193231, СПб, ул. Подвойского, д. 18, корп. 3, лит. А</t>
  </si>
  <si>
    <t xml:space="preserve">ГБОУ № 346 193231, Санкт- Петербург, ул. Коллонтай, д. 19,
корп. 5, литер А
</t>
  </si>
  <si>
    <r>
      <t xml:space="preserve">Уважаемые коллеги, для участия в совместных торгах на 2018 год </t>
    </r>
    <r>
      <rPr>
        <b/>
        <i/>
        <u/>
        <sz val="11"/>
        <color theme="1"/>
        <rFont val="Arial Black"/>
        <family val="2"/>
        <charset val="204"/>
      </rPr>
      <t>(для учреждений, имеющих свою площадку)</t>
    </r>
    <r>
      <rPr>
        <b/>
        <sz val="11"/>
        <color theme="1"/>
        <rFont val="Arial Black"/>
        <family val="2"/>
        <charset val="204"/>
      </rPr>
      <t xml:space="preserve"> просьба сверить  свою потребность в вывозе ТБО. В случае расхождения в данных  можно связаться по телефону +79112338179 Светлана Валериевна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</si>
</sst>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Arial Black"/>
      <family val="2"/>
      <charset val="204"/>
    </font>
    <font>
      <b/>
      <i/>
      <u/>
      <sz val="11"/>
      <color theme="1"/>
      <name val="Arial Black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1" xfId="0" applyFill="1" applyBorder="1" applyAlignment="1">
      <alignment horizontal="left" vertical="top" wrapText="1"/>
    </xf>
    <xf numFmtId="2" fontId="0" fillId="0" borderId="1" xfId="0" applyNumberForma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 applyFill="1"/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3" fillId="0" borderId="0" xfId="0" applyFont="1" applyFill="1" applyAlignment="1">
      <alignment horizontal="left" vertical="distributed" wrapText="1"/>
    </xf>
    <xf numFmtId="0" fontId="0" fillId="0" borderId="3" xfId="0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2" fontId="0" fillId="0" borderId="3" xfId="0" applyNumberForma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2" fontId="0" fillId="0" borderId="0" xfId="0" applyNumberFormat="1" applyFill="1"/>
    <xf numFmtId="2" fontId="0" fillId="0" borderId="1" xfId="0" applyNumberFormat="1" applyFill="1" applyBorder="1"/>
    <xf numFmtId="0" fontId="0" fillId="0" borderId="0" xfId="0" applyFill="1" applyBorder="1"/>
    <xf numFmtId="2" fontId="8" fillId="0" borderId="0" xfId="0" applyNumberFormat="1" applyFont="1" applyFill="1"/>
    <xf numFmtId="0" fontId="5" fillId="0" borderId="0" xfId="0" applyFont="1" applyFill="1"/>
    <xf numFmtId="2" fontId="0" fillId="0" borderId="1" xfId="0" applyNumberFormat="1" applyFill="1" applyBorder="1" applyAlignment="1">
      <alignment horizontal="right" vertical="top" wrapText="1"/>
    </xf>
    <xf numFmtId="2" fontId="0" fillId="0" borderId="1" xfId="0" applyNumberForma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right" vertical="top" wrapText="1"/>
    </xf>
    <xf numFmtId="2" fontId="0" fillId="0" borderId="0" xfId="0" applyNumberFormat="1" applyFill="1" applyAlignment="1">
      <alignment wrapText="1"/>
    </xf>
    <xf numFmtId="2" fontId="0" fillId="0" borderId="1" xfId="0" applyNumberFormat="1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6" fillId="0" borderId="4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0" fillId="0" borderId="6" xfId="0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Fill="1" applyBorder="1" applyAlignment="1">
      <alignment vertical="top"/>
    </xf>
    <xf numFmtId="0" fontId="0" fillId="0" borderId="5" xfId="0" applyFill="1" applyBorder="1" applyAlignment="1">
      <alignment vertical="top"/>
    </xf>
    <xf numFmtId="0" fontId="0" fillId="0" borderId="3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0" fillId="0" borderId="3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10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2" fontId="9" fillId="0" borderId="1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/>
    <xf numFmtId="2" fontId="9" fillId="0" borderId="1" xfId="0" applyNumberFormat="1" applyFont="1" applyFill="1" applyBorder="1"/>
    <xf numFmtId="0" fontId="0" fillId="2" borderId="1" xfId="0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2" fontId="0" fillId="2" borderId="1" xfId="0" applyNumberFormat="1" applyFill="1" applyBorder="1" applyAlignment="1">
      <alignment horizontal="left" vertical="top" wrapText="1"/>
    </xf>
    <xf numFmtId="0" fontId="0" fillId="2" borderId="1" xfId="0" applyFill="1" applyBorder="1"/>
    <xf numFmtId="2" fontId="0" fillId="2" borderId="1" xfId="0" applyNumberFormat="1" applyFill="1" applyBorder="1"/>
    <xf numFmtId="0" fontId="0" fillId="2" borderId="0" xfId="0" applyFill="1"/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workbookViewId="0">
      <selection activeCell="A2" sqref="A2:A3"/>
    </sheetView>
  </sheetViews>
  <sheetFormatPr defaultRowHeight="15.75" x14ac:dyDescent="0.25"/>
  <cols>
    <col min="1" max="1" width="5.28515625" style="9" customWidth="1"/>
    <col min="2" max="2" width="36" style="6" customWidth="1"/>
    <col min="3" max="3" width="10.28515625" style="5" customWidth="1"/>
    <col min="4" max="4" width="7.85546875" style="5" customWidth="1"/>
    <col min="5" max="6" width="7.42578125" style="5" customWidth="1"/>
    <col min="7" max="7" width="8.85546875" style="5" customWidth="1"/>
    <col min="8" max="8" width="9.140625" style="7"/>
    <col min="9" max="9" width="14.140625" style="29" customWidth="1"/>
    <col min="10" max="16384" width="9.140625" style="7"/>
  </cols>
  <sheetData>
    <row r="1" spans="1:12" ht="168.75" customHeight="1" x14ac:dyDescent="0.25">
      <c r="A1" s="42" t="s">
        <v>58</v>
      </c>
      <c r="B1" s="42"/>
      <c r="C1" s="42"/>
      <c r="D1" s="42"/>
      <c r="E1" s="42"/>
      <c r="F1" s="42"/>
      <c r="G1" s="42"/>
    </row>
    <row r="2" spans="1:12" ht="55.5" customHeight="1" x14ac:dyDescent="0.25">
      <c r="A2" s="45" t="s">
        <v>0</v>
      </c>
      <c r="B2" s="46" t="s">
        <v>1</v>
      </c>
      <c r="C2" s="43" t="s">
        <v>2</v>
      </c>
      <c r="D2" s="43" t="s">
        <v>3</v>
      </c>
      <c r="E2" s="43"/>
      <c r="F2" s="44" t="s">
        <v>42</v>
      </c>
      <c r="G2" s="44"/>
      <c r="H2" s="40" t="s">
        <v>50</v>
      </c>
      <c r="I2" s="38" t="s">
        <v>53</v>
      </c>
      <c r="K2" s="7" t="s">
        <v>54</v>
      </c>
      <c r="L2" s="29">
        <v>591.05999999999995</v>
      </c>
    </row>
    <row r="3" spans="1:12" ht="41.25" customHeight="1" x14ac:dyDescent="0.25">
      <c r="A3" s="45"/>
      <c r="B3" s="46"/>
      <c r="C3" s="43"/>
      <c r="D3" s="10" t="s">
        <v>4</v>
      </c>
      <c r="E3" s="10" t="s">
        <v>5</v>
      </c>
      <c r="F3" s="10" t="s">
        <v>4</v>
      </c>
      <c r="G3" s="10" t="s">
        <v>5</v>
      </c>
      <c r="H3" s="41"/>
      <c r="I3" s="39"/>
    </row>
    <row r="4" spans="1:12" x14ac:dyDescent="0.25">
      <c r="A4" s="11">
        <v>1</v>
      </c>
      <c r="B4" s="12" t="s">
        <v>13</v>
      </c>
      <c r="C4" s="2">
        <v>168</v>
      </c>
      <c r="D4" s="1">
        <v>7</v>
      </c>
      <c r="E4" s="1">
        <v>2</v>
      </c>
      <c r="F4" s="1">
        <v>0</v>
      </c>
      <c r="G4" s="1">
        <v>0</v>
      </c>
      <c r="H4" s="22" t="s">
        <v>51</v>
      </c>
      <c r="I4" s="30">
        <f>$L$2*C4</f>
        <v>99298.079999999987</v>
      </c>
    </row>
    <row r="5" spans="1:12" x14ac:dyDescent="0.25">
      <c r="A5" s="11">
        <v>2</v>
      </c>
      <c r="B5" s="12" t="s">
        <v>16</v>
      </c>
      <c r="C5" s="2">
        <v>150</v>
      </c>
      <c r="D5" s="1">
        <v>0</v>
      </c>
      <c r="E5" s="1">
        <v>0</v>
      </c>
      <c r="F5" s="1">
        <v>0.75</v>
      </c>
      <c r="G5" s="1">
        <v>2</v>
      </c>
      <c r="H5" s="22" t="s">
        <v>52</v>
      </c>
      <c r="I5" s="30">
        <f t="shared" ref="I5:I45" si="0">$L$2*C5</f>
        <v>88658.999999999985</v>
      </c>
    </row>
    <row r="6" spans="1:12" x14ac:dyDescent="0.25">
      <c r="A6" s="1">
        <v>3</v>
      </c>
      <c r="B6" s="12" t="s">
        <v>17</v>
      </c>
      <c r="C6" s="2">
        <v>90</v>
      </c>
      <c r="D6" s="1" t="s">
        <v>12</v>
      </c>
      <c r="E6" s="1">
        <v>2</v>
      </c>
      <c r="F6" s="1">
        <v>0</v>
      </c>
      <c r="G6" s="1">
        <v>0</v>
      </c>
      <c r="H6" s="22" t="s">
        <v>52</v>
      </c>
      <c r="I6" s="30">
        <f t="shared" si="0"/>
        <v>53195.399999999994</v>
      </c>
    </row>
    <row r="7" spans="1:12" x14ac:dyDescent="0.25">
      <c r="A7" s="1">
        <v>4</v>
      </c>
      <c r="B7" s="12" t="s">
        <v>43</v>
      </c>
      <c r="C7" s="2">
        <v>150</v>
      </c>
      <c r="D7" s="1">
        <v>0</v>
      </c>
      <c r="E7" s="1">
        <v>0</v>
      </c>
      <c r="F7" s="1">
        <v>0.75</v>
      </c>
      <c r="G7" s="1">
        <v>2</v>
      </c>
      <c r="H7" s="22" t="s">
        <v>52</v>
      </c>
      <c r="I7" s="30">
        <f t="shared" si="0"/>
        <v>88658.999999999985</v>
      </c>
    </row>
    <row r="8" spans="1:12" x14ac:dyDescent="0.25">
      <c r="A8" s="11">
        <v>6</v>
      </c>
      <c r="B8" s="12" t="s">
        <v>25</v>
      </c>
      <c r="C8" s="2">
        <v>200</v>
      </c>
      <c r="D8" s="1">
        <v>0.66</v>
      </c>
      <c r="E8" s="1">
        <v>2</v>
      </c>
      <c r="F8" s="1">
        <v>0</v>
      </c>
      <c r="G8" s="1">
        <v>0</v>
      </c>
      <c r="H8" s="22" t="s">
        <v>52</v>
      </c>
      <c r="I8" s="30">
        <f t="shared" si="0"/>
        <v>118211.99999999999</v>
      </c>
    </row>
    <row r="9" spans="1:12" x14ac:dyDescent="0.25">
      <c r="A9" s="11">
        <v>7</v>
      </c>
      <c r="B9" s="12" t="s">
        <v>40</v>
      </c>
      <c r="C9" s="2">
        <v>134.1</v>
      </c>
      <c r="D9" s="1">
        <v>0</v>
      </c>
      <c r="E9" s="1">
        <v>0</v>
      </c>
      <c r="F9" s="1" t="s">
        <v>12</v>
      </c>
      <c r="G9" s="1">
        <v>2</v>
      </c>
      <c r="H9" s="22" t="s">
        <v>52</v>
      </c>
      <c r="I9" s="30">
        <f t="shared" si="0"/>
        <v>79261.145999999993</v>
      </c>
    </row>
    <row r="10" spans="1:12" x14ac:dyDescent="0.25">
      <c r="A10" s="11">
        <v>9</v>
      </c>
      <c r="B10" s="12" t="s">
        <v>6</v>
      </c>
      <c r="C10" s="2">
        <v>82.5</v>
      </c>
      <c r="D10" s="1">
        <v>0.75</v>
      </c>
      <c r="E10" s="1">
        <v>1</v>
      </c>
      <c r="F10" s="1">
        <v>0</v>
      </c>
      <c r="G10" s="1">
        <v>0</v>
      </c>
      <c r="H10" s="22" t="s">
        <v>51</v>
      </c>
      <c r="I10" s="30">
        <f t="shared" si="0"/>
        <v>48762.45</v>
      </c>
    </row>
    <row r="11" spans="1:12" x14ac:dyDescent="0.25">
      <c r="A11" s="13">
        <v>10</v>
      </c>
      <c r="B11" s="14" t="s">
        <v>18</v>
      </c>
      <c r="C11" s="2">
        <v>174</v>
      </c>
      <c r="D11" s="1">
        <v>0.24</v>
      </c>
      <c r="E11" s="1">
        <v>3</v>
      </c>
      <c r="F11" s="1">
        <v>0</v>
      </c>
      <c r="G11" s="1">
        <v>0</v>
      </c>
      <c r="H11" s="22" t="s">
        <v>52</v>
      </c>
      <c r="I11" s="30">
        <f t="shared" si="0"/>
        <v>102844.43999999999</v>
      </c>
    </row>
    <row r="12" spans="1:12" x14ac:dyDescent="0.25">
      <c r="A12" s="11">
        <v>11</v>
      </c>
      <c r="B12" s="12" t="s">
        <v>49</v>
      </c>
      <c r="C12" s="2">
        <v>193.92</v>
      </c>
      <c r="D12" s="1">
        <v>0</v>
      </c>
      <c r="E12" s="1">
        <v>0</v>
      </c>
      <c r="F12" s="1" t="s">
        <v>12</v>
      </c>
      <c r="G12" s="1">
        <v>2</v>
      </c>
      <c r="H12" s="22" t="s">
        <v>52</v>
      </c>
      <c r="I12" s="30">
        <f t="shared" si="0"/>
        <v>114618.35519999998</v>
      </c>
    </row>
    <row r="13" spans="1:12" x14ac:dyDescent="0.25">
      <c r="A13" s="13">
        <v>14</v>
      </c>
      <c r="B13" s="14" t="s">
        <v>14</v>
      </c>
      <c r="C13" s="2">
        <v>168</v>
      </c>
      <c r="D13" s="1">
        <v>0.75</v>
      </c>
      <c r="E13" s="1">
        <v>6</v>
      </c>
      <c r="F13" s="1">
        <v>0</v>
      </c>
      <c r="G13" s="1">
        <v>0</v>
      </c>
      <c r="H13" s="22" t="s">
        <v>51</v>
      </c>
      <c r="I13" s="30">
        <f t="shared" si="0"/>
        <v>99298.079999999987</v>
      </c>
    </row>
    <row r="14" spans="1:12" x14ac:dyDescent="0.25">
      <c r="A14" s="15">
        <v>15</v>
      </c>
      <c r="B14" s="16" t="s">
        <v>15</v>
      </c>
      <c r="C14" s="26">
        <v>78.209999999999994</v>
      </c>
      <c r="D14" s="17">
        <v>0.75</v>
      </c>
      <c r="E14" s="17">
        <v>4</v>
      </c>
      <c r="F14" s="17">
        <v>0</v>
      </c>
      <c r="G14" s="1">
        <v>0</v>
      </c>
      <c r="H14" s="22" t="s">
        <v>52</v>
      </c>
      <c r="I14" s="30">
        <f t="shared" si="0"/>
        <v>46226.802599999995</v>
      </c>
    </row>
    <row r="15" spans="1:12" x14ac:dyDescent="0.25">
      <c r="A15" s="11">
        <v>17</v>
      </c>
      <c r="B15" s="18" t="s">
        <v>19</v>
      </c>
      <c r="C15" s="2">
        <v>85</v>
      </c>
      <c r="D15" s="1">
        <v>0</v>
      </c>
      <c r="E15" s="1">
        <v>0</v>
      </c>
      <c r="F15" s="1">
        <v>0.75</v>
      </c>
      <c r="G15" s="1">
        <v>2</v>
      </c>
      <c r="H15" s="22" t="s">
        <v>52</v>
      </c>
      <c r="I15" s="30">
        <f t="shared" si="0"/>
        <v>50240.1</v>
      </c>
    </row>
    <row r="16" spans="1:12" x14ac:dyDescent="0.25">
      <c r="A16" s="11">
        <v>18</v>
      </c>
      <c r="B16" s="12" t="s">
        <v>20</v>
      </c>
      <c r="C16" s="2">
        <v>100</v>
      </c>
      <c r="D16" s="1">
        <v>0</v>
      </c>
      <c r="E16" s="1">
        <v>0</v>
      </c>
      <c r="F16" s="1" t="s">
        <v>12</v>
      </c>
      <c r="G16" s="1">
        <v>2</v>
      </c>
      <c r="H16" s="22" t="s">
        <v>52</v>
      </c>
      <c r="I16" s="30">
        <f t="shared" si="0"/>
        <v>59105.999999999993</v>
      </c>
    </row>
    <row r="17" spans="1:9" x14ac:dyDescent="0.25">
      <c r="A17" s="11">
        <v>19</v>
      </c>
      <c r="B17" s="12" t="s">
        <v>21</v>
      </c>
      <c r="C17" s="2">
        <v>101.25</v>
      </c>
      <c r="D17" s="1">
        <v>0.75</v>
      </c>
      <c r="E17" s="1">
        <v>3</v>
      </c>
      <c r="F17" s="1">
        <v>0</v>
      </c>
      <c r="G17" s="1">
        <v>0</v>
      </c>
      <c r="H17" s="22" t="s">
        <v>51</v>
      </c>
      <c r="I17" s="30">
        <f t="shared" si="0"/>
        <v>59844.824999999997</v>
      </c>
    </row>
    <row r="18" spans="1:9" x14ac:dyDescent="0.25">
      <c r="A18" s="13">
        <v>20</v>
      </c>
      <c r="B18" s="14" t="s">
        <v>44</v>
      </c>
      <c r="C18" s="2">
        <v>115</v>
      </c>
      <c r="D18" s="1" t="s">
        <v>12</v>
      </c>
      <c r="E18" s="1">
        <v>2</v>
      </c>
      <c r="F18" s="21">
        <v>0</v>
      </c>
      <c r="G18" s="21">
        <v>0</v>
      </c>
      <c r="H18" s="22" t="s">
        <v>51</v>
      </c>
      <c r="I18" s="30">
        <f t="shared" si="0"/>
        <v>67971.899999999994</v>
      </c>
    </row>
    <row r="19" spans="1:9" x14ac:dyDescent="0.25">
      <c r="A19" s="12">
        <v>21</v>
      </c>
      <c r="B19" s="3" t="s">
        <v>22</v>
      </c>
      <c r="C19" s="27">
        <v>192</v>
      </c>
      <c r="D19" s="4">
        <v>0</v>
      </c>
      <c r="E19" s="4">
        <v>0</v>
      </c>
      <c r="F19" s="4">
        <v>0.75</v>
      </c>
      <c r="G19" s="4">
        <v>2</v>
      </c>
      <c r="H19" s="22" t="s">
        <v>51</v>
      </c>
      <c r="I19" s="30">
        <f t="shared" si="0"/>
        <v>113483.51999999999</v>
      </c>
    </row>
    <row r="20" spans="1:9" ht="18.75" customHeight="1" x14ac:dyDescent="0.25">
      <c r="A20" s="11">
        <v>22</v>
      </c>
      <c r="B20" s="12" t="s">
        <v>26</v>
      </c>
      <c r="C20" s="2">
        <v>85</v>
      </c>
      <c r="D20" s="1">
        <v>0.75</v>
      </c>
      <c r="E20" s="1">
        <v>4</v>
      </c>
      <c r="F20" s="1">
        <v>0</v>
      </c>
      <c r="G20" s="1">
        <v>0</v>
      </c>
      <c r="H20" s="22" t="s">
        <v>51</v>
      </c>
      <c r="I20" s="30">
        <f t="shared" si="0"/>
        <v>50240.1</v>
      </c>
    </row>
    <row r="21" spans="1:9" x14ac:dyDescent="0.25">
      <c r="A21" s="13">
        <v>23</v>
      </c>
      <c r="B21" s="14" t="s">
        <v>27</v>
      </c>
      <c r="C21" s="2">
        <v>108</v>
      </c>
      <c r="D21" s="1">
        <v>6</v>
      </c>
      <c r="E21" s="1">
        <v>1</v>
      </c>
      <c r="F21" s="1">
        <v>0</v>
      </c>
      <c r="G21" s="1">
        <v>0</v>
      </c>
      <c r="H21" s="22" t="s">
        <v>52</v>
      </c>
      <c r="I21" s="30">
        <f t="shared" si="0"/>
        <v>63834.479999999996</v>
      </c>
    </row>
    <row r="22" spans="1:9" x14ac:dyDescent="0.25">
      <c r="A22" s="11">
        <v>24</v>
      </c>
      <c r="B22" s="12" t="s">
        <v>45</v>
      </c>
      <c r="C22" s="2">
        <v>60</v>
      </c>
      <c r="D22" s="1">
        <v>0</v>
      </c>
      <c r="E22" s="1">
        <v>0</v>
      </c>
      <c r="F22" s="1" t="s">
        <v>12</v>
      </c>
      <c r="G22" s="1">
        <v>2</v>
      </c>
      <c r="H22" s="22" t="s">
        <v>52</v>
      </c>
      <c r="I22" s="30">
        <f t="shared" si="0"/>
        <v>35463.599999999999</v>
      </c>
    </row>
    <row r="23" spans="1:9" x14ac:dyDescent="0.25">
      <c r="A23" s="11">
        <v>25</v>
      </c>
      <c r="B23" s="4" t="s">
        <v>28</v>
      </c>
      <c r="C23" s="2">
        <v>69</v>
      </c>
      <c r="D23" s="1">
        <v>0.75</v>
      </c>
      <c r="E23" s="1">
        <v>2</v>
      </c>
      <c r="F23" s="1">
        <v>0</v>
      </c>
      <c r="G23" s="1">
        <v>0</v>
      </c>
      <c r="H23" s="22" t="s">
        <v>51</v>
      </c>
      <c r="I23" s="30">
        <f t="shared" si="0"/>
        <v>40783.14</v>
      </c>
    </row>
    <row r="24" spans="1:9" x14ac:dyDescent="0.25">
      <c r="A24" s="11">
        <v>26</v>
      </c>
      <c r="B24" s="12" t="s">
        <v>29</v>
      </c>
      <c r="C24" s="2">
        <v>60</v>
      </c>
      <c r="D24" s="1">
        <v>0.75</v>
      </c>
      <c r="E24" s="1">
        <v>4</v>
      </c>
      <c r="F24" s="1">
        <v>0</v>
      </c>
      <c r="G24" s="1">
        <v>0</v>
      </c>
      <c r="H24" s="23" t="s">
        <v>51</v>
      </c>
      <c r="I24" s="30">
        <f t="shared" si="0"/>
        <v>35463.599999999999</v>
      </c>
    </row>
    <row r="25" spans="1:9" ht="17.25" customHeight="1" x14ac:dyDescent="0.25">
      <c r="A25" s="11">
        <v>27</v>
      </c>
      <c r="B25" s="12" t="s">
        <v>41</v>
      </c>
      <c r="C25" s="2">
        <v>66.37</v>
      </c>
      <c r="D25" s="1" t="s">
        <v>12</v>
      </c>
      <c r="E25" s="1">
        <v>2</v>
      </c>
      <c r="F25" s="1" t="s">
        <v>12</v>
      </c>
      <c r="G25" s="1">
        <v>2</v>
      </c>
      <c r="H25" s="23" t="s">
        <v>51</v>
      </c>
      <c r="I25" s="30">
        <f t="shared" si="0"/>
        <v>39228.652199999997</v>
      </c>
    </row>
    <row r="26" spans="1:9" ht="17.25" customHeight="1" x14ac:dyDescent="0.25">
      <c r="A26" s="11">
        <v>28</v>
      </c>
      <c r="B26" s="12" t="s">
        <v>7</v>
      </c>
      <c r="C26" s="2">
        <v>105</v>
      </c>
      <c r="D26" s="1">
        <v>0</v>
      </c>
      <c r="E26" s="1">
        <v>0</v>
      </c>
      <c r="F26" s="1">
        <v>0.75</v>
      </c>
      <c r="G26" s="1">
        <v>2</v>
      </c>
      <c r="H26" s="22" t="s">
        <v>52</v>
      </c>
      <c r="I26" s="30">
        <f t="shared" si="0"/>
        <v>62061.299999999996</v>
      </c>
    </row>
    <row r="27" spans="1:9" ht="31.5" x14ac:dyDescent="0.25">
      <c r="A27" s="11">
        <v>29</v>
      </c>
      <c r="B27" s="12" t="s">
        <v>30</v>
      </c>
      <c r="C27" s="2">
        <v>150</v>
      </c>
      <c r="D27" s="1">
        <v>0</v>
      </c>
      <c r="E27" s="1">
        <v>0</v>
      </c>
      <c r="F27" s="1">
        <v>0.75</v>
      </c>
      <c r="G27" s="1">
        <v>2</v>
      </c>
      <c r="H27" s="22" t="s">
        <v>52</v>
      </c>
      <c r="I27" s="30">
        <f t="shared" si="0"/>
        <v>88658.999999999985</v>
      </c>
    </row>
    <row r="28" spans="1:9" ht="17.25" customHeight="1" x14ac:dyDescent="0.25">
      <c r="A28" s="11">
        <v>30</v>
      </c>
      <c r="B28" s="12" t="s">
        <v>8</v>
      </c>
      <c r="C28" s="2">
        <v>90</v>
      </c>
      <c r="D28" s="1">
        <v>0.75</v>
      </c>
      <c r="E28" s="1">
        <v>2</v>
      </c>
      <c r="F28" s="1">
        <v>0</v>
      </c>
      <c r="G28" s="1">
        <v>0</v>
      </c>
      <c r="H28" s="22" t="s">
        <v>51</v>
      </c>
      <c r="I28" s="30">
        <f t="shared" si="0"/>
        <v>53195.399999999994</v>
      </c>
    </row>
    <row r="29" spans="1:9" ht="31.5" x14ac:dyDescent="0.25">
      <c r="A29" s="11">
        <v>31</v>
      </c>
      <c r="B29" s="12" t="s">
        <v>23</v>
      </c>
      <c r="C29" s="2">
        <v>66.37</v>
      </c>
      <c r="D29" s="1">
        <v>0</v>
      </c>
      <c r="E29" s="1">
        <v>0</v>
      </c>
      <c r="F29" s="1">
        <v>0.75</v>
      </c>
      <c r="G29" s="1">
        <v>2</v>
      </c>
      <c r="H29" s="22" t="s">
        <v>52</v>
      </c>
      <c r="I29" s="30">
        <f t="shared" si="0"/>
        <v>39228.652199999997</v>
      </c>
    </row>
    <row r="30" spans="1:9" ht="54" customHeight="1" x14ac:dyDescent="0.25">
      <c r="A30" s="11"/>
      <c r="B30" s="4" t="s">
        <v>24</v>
      </c>
      <c r="C30" s="2">
        <v>66.37</v>
      </c>
      <c r="D30" s="1">
        <v>0</v>
      </c>
      <c r="E30" s="1">
        <v>0</v>
      </c>
      <c r="F30" s="1">
        <v>0.75</v>
      </c>
      <c r="G30" s="1">
        <v>2</v>
      </c>
      <c r="H30" s="22"/>
      <c r="I30" s="30">
        <f t="shared" si="0"/>
        <v>39228.652199999997</v>
      </c>
    </row>
    <row r="31" spans="1:9" ht="23.25" customHeight="1" x14ac:dyDescent="0.25">
      <c r="A31" s="11">
        <v>32</v>
      </c>
      <c r="B31" s="12" t="s">
        <v>31</v>
      </c>
      <c r="C31" s="2">
        <v>150</v>
      </c>
      <c r="D31" s="1" t="s">
        <v>12</v>
      </c>
      <c r="E31" s="1">
        <v>2</v>
      </c>
      <c r="F31" s="1" t="s">
        <v>12</v>
      </c>
      <c r="G31" s="1">
        <v>1</v>
      </c>
      <c r="H31" s="22" t="s">
        <v>52</v>
      </c>
      <c r="I31" s="30">
        <f t="shared" si="0"/>
        <v>88658.999999999985</v>
      </c>
    </row>
    <row r="32" spans="1:9" x14ac:dyDescent="0.25">
      <c r="A32" s="11">
        <v>35</v>
      </c>
      <c r="B32" s="12" t="s">
        <v>46</v>
      </c>
      <c r="C32" s="2">
        <v>105</v>
      </c>
      <c r="D32" s="1">
        <v>0</v>
      </c>
      <c r="E32" s="1">
        <v>0</v>
      </c>
      <c r="F32" s="1" t="s">
        <v>12</v>
      </c>
      <c r="G32" s="1">
        <v>2</v>
      </c>
      <c r="H32" s="22" t="s">
        <v>52</v>
      </c>
      <c r="I32" s="30">
        <f t="shared" si="0"/>
        <v>62061.299999999996</v>
      </c>
    </row>
    <row r="33" spans="1:9" x14ac:dyDescent="0.25">
      <c r="A33" s="11">
        <v>36</v>
      </c>
      <c r="B33" s="12" t="s">
        <v>39</v>
      </c>
      <c r="C33" s="2">
        <v>94.5</v>
      </c>
      <c r="D33" s="1">
        <v>0</v>
      </c>
      <c r="E33" s="1">
        <v>0</v>
      </c>
      <c r="F33" s="1" t="s">
        <v>12</v>
      </c>
      <c r="G33" s="1">
        <v>3</v>
      </c>
      <c r="H33" s="22" t="s">
        <v>52</v>
      </c>
      <c r="I33" s="30">
        <f t="shared" si="0"/>
        <v>55855.17</v>
      </c>
    </row>
    <row r="34" spans="1:9" x14ac:dyDescent="0.25">
      <c r="A34" s="11">
        <v>37</v>
      </c>
      <c r="B34" s="12" t="s">
        <v>32</v>
      </c>
      <c r="C34" s="2">
        <v>27</v>
      </c>
      <c r="D34" s="1">
        <v>0.75</v>
      </c>
      <c r="E34" s="1">
        <v>1</v>
      </c>
      <c r="F34" s="1">
        <v>0</v>
      </c>
      <c r="G34" s="1">
        <v>0</v>
      </c>
      <c r="H34" s="22" t="s">
        <v>51</v>
      </c>
      <c r="I34" s="30">
        <f t="shared" si="0"/>
        <v>15958.619999999999</v>
      </c>
    </row>
    <row r="35" spans="1:9" x14ac:dyDescent="0.25">
      <c r="A35" s="11">
        <v>38</v>
      </c>
      <c r="B35" s="12" t="s">
        <v>33</v>
      </c>
      <c r="C35" s="2">
        <v>90</v>
      </c>
      <c r="D35" s="1">
        <v>1.4</v>
      </c>
      <c r="E35" s="1">
        <v>1</v>
      </c>
      <c r="F35" s="1">
        <v>0</v>
      </c>
      <c r="G35" s="1">
        <v>0</v>
      </c>
      <c r="H35" s="22" t="s">
        <v>52</v>
      </c>
      <c r="I35" s="30">
        <f t="shared" si="0"/>
        <v>53195.399999999994</v>
      </c>
    </row>
    <row r="36" spans="1:9" x14ac:dyDescent="0.25">
      <c r="A36" s="11">
        <v>39</v>
      </c>
      <c r="B36" s="12" t="s">
        <v>9</v>
      </c>
      <c r="C36" s="2">
        <v>168</v>
      </c>
      <c r="D36" s="1">
        <v>0.75</v>
      </c>
      <c r="E36" s="1">
        <v>2</v>
      </c>
      <c r="F36" s="1">
        <v>0</v>
      </c>
      <c r="G36" s="1">
        <v>0</v>
      </c>
      <c r="H36" s="22" t="s">
        <v>51</v>
      </c>
      <c r="I36" s="30">
        <f t="shared" si="0"/>
        <v>99298.079999999987</v>
      </c>
    </row>
    <row r="37" spans="1:9" x14ac:dyDescent="0.25">
      <c r="A37" s="11">
        <v>40</v>
      </c>
      <c r="B37" s="12" t="s">
        <v>34</v>
      </c>
      <c r="C37" s="2">
        <v>72.599999999999994</v>
      </c>
      <c r="D37" s="1">
        <v>0.66</v>
      </c>
      <c r="E37" s="1">
        <v>3</v>
      </c>
      <c r="F37" s="1">
        <v>0</v>
      </c>
      <c r="G37" s="1">
        <v>0</v>
      </c>
      <c r="H37" s="22" t="s">
        <v>52</v>
      </c>
      <c r="I37" s="30">
        <f t="shared" si="0"/>
        <v>42910.955999999991</v>
      </c>
    </row>
    <row r="38" spans="1:9" x14ac:dyDescent="0.25">
      <c r="A38" s="11">
        <v>41</v>
      </c>
      <c r="B38" s="12" t="s">
        <v>35</v>
      </c>
      <c r="C38" s="2">
        <v>96</v>
      </c>
      <c r="D38" s="1">
        <v>0.75</v>
      </c>
      <c r="E38" s="1">
        <v>1</v>
      </c>
      <c r="F38" s="1">
        <v>0.75</v>
      </c>
      <c r="G38" s="1">
        <v>1</v>
      </c>
      <c r="H38" s="22" t="s">
        <v>51</v>
      </c>
      <c r="I38" s="30">
        <f t="shared" si="0"/>
        <v>56741.759999999995</v>
      </c>
    </row>
    <row r="39" spans="1:9" x14ac:dyDescent="0.25">
      <c r="A39" s="11">
        <v>42</v>
      </c>
      <c r="B39" s="12" t="s">
        <v>10</v>
      </c>
      <c r="C39" s="2">
        <v>60</v>
      </c>
      <c r="D39" s="1">
        <v>0</v>
      </c>
      <c r="E39" s="1">
        <v>0</v>
      </c>
      <c r="F39" s="1">
        <v>0.75</v>
      </c>
      <c r="G39" s="1">
        <v>1</v>
      </c>
      <c r="H39" s="22" t="s">
        <v>52</v>
      </c>
      <c r="I39" s="30">
        <f t="shared" si="0"/>
        <v>35463.599999999999</v>
      </c>
    </row>
    <row r="40" spans="1:9" s="75" customFormat="1" x14ac:dyDescent="0.25">
      <c r="A40" s="70">
        <v>43</v>
      </c>
      <c r="B40" s="71" t="s">
        <v>11</v>
      </c>
      <c r="C40" s="72">
        <v>0</v>
      </c>
      <c r="D40" s="21">
        <v>0.75</v>
      </c>
      <c r="E40" s="21">
        <v>2</v>
      </c>
      <c r="F40" s="21">
        <v>0.75</v>
      </c>
      <c r="G40" s="21">
        <v>1</v>
      </c>
      <c r="H40" s="73" t="s">
        <v>52</v>
      </c>
      <c r="I40" s="74">
        <f t="shared" si="0"/>
        <v>0</v>
      </c>
    </row>
    <row r="41" spans="1:9" x14ac:dyDescent="0.25">
      <c r="A41" s="8">
        <v>44</v>
      </c>
      <c r="B41" s="4" t="s">
        <v>36</v>
      </c>
      <c r="C41" s="2">
        <v>131.66999999999999</v>
      </c>
      <c r="D41" s="1">
        <v>0</v>
      </c>
      <c r="E41" s="1">
        <v>0</v>
      </c>
      <c r="F41" s="1" t="s">
        <v>12</v>
      </c>
      <c r="G41" s="1">
        <v>4</v>
      </c>
      <c r="H41" s="22" t="s">
        <v>52</v>
      </c>
      <c r="I41" s="30">
        <f t="shared" si="0"/>
        <v>77824.87019999999</v>
      </c>
    </row>
    <row r="42" spans="1:9" ht="21" customHeight="1" x14ac:dyDescent="0.25">
      <c r="A42" s="13">
        <v>46</v>
      </c>
      <c r="B42" s="3" t="s">
        <v>48</v>
      </c>
      <c r="C42" s="2">
        <v>105</v>
      </c>
      <c r="D42" s="1">
        <v>0</v>
      </c>
      <c r="E42" s="1">
        <v>0</v>
      </c>
      <c r="F42" s="1" t="s">
        <v>12</v>
      </c>
      <c r="G42" s="1">
        <v>2</v>
      </c>
      <c r="H42" s="22" t="s">
        <v>52</v>
      </c>
      <c r="I42" s="30">
        <f t="shared" si="0"/>
        <v>62061.299999999996</v>
      </c>
    </row>
    <row r="43" spans="1:9" s="75" customFormat="1" x14ac:dyDescent="0.25">
      <c r="A43" s="76">
        <v>47</v>
      </c>
      <c r="B43" s="77" t="s">
        <v>37</v>
      </c>
      <c r="C43" s="72">
        <v>87.78</v>
      </c>
      <c r="D43" s="21">
        <v>0</v>
      </c>
      <c r="E43" s="21">
        <v>0</v>
      </c>
      <c r="F43" s="21">
        <v>0</v>
      </c>
      <c r="G43" s="21">
        <v>0</v>
      </c>
      <c r="H43" s="73" t="s">
        <v>52</v>
      </c>
      <c r="I43" s="74">
        <f t="shared" si="0"/>
        <v>51883.246799999994</v>
      </c>
    </row>
    <row r="44" spans="1:9" ht="20.25" customHeight="1" x14ac:dyDescent="0.25">
      <c r="A44" s="11">
        <v>48</v>
      </c>
      <c r="B44" s="12" t="s">
        <v>38</v>
      </c>
      <c r="C44" s="2">
        <v>144</v>
      </c>
      <c r="D44" s="1">
        <v>6</v>
      </c>
      <c r="E44" s="1">
        <v>1</v>
      </c>
      <c r="F44" s="1">
        <v>0</v>
      </c>
      <c r="G44" s="1">
        <v>0</v>
      </c>
      <c r="H44" s="22" t="s">
        <v>52</v>
      </c>
      <c r="I44" s="30">
        <f t="shared" si="0"/>
        <v>85112.639999999985</v>
      </c>
    </row>
    <row r="45" spans="1:9" x14ac:dyDescent="0.25">
      <c r="A45" s="19">
        <v>49</v>
      </c>
      <c r="B45" s="12" t="s">
        <v>47</v>
      </c>
      <c r="C45" s="28">
        <v>144</v>
      </c>
      <c r="D45" s="20">
        <v>0.75</v>
      </c>
      <c r="E45" s="20">
        <v>2</v>
      </c>
      <c r="F45" s="20">
        <v>0</v>
      </c>
      <c r="G45" s="20">
        <v>0</v>
      </c>
      <c r="H45" s="22" t="s">
        <v>52</v>
      </c>
      <c r="I45" s="30">
        <f t="shared" si="0"/>
        <v>85112.639999999985</v>
      </c>
    </row>
    <row r="47" spans="1:9" x14ac:dyDescent="0.25">
      <c r="H47" s="31" t="s">
        <v>55</v>
      </c>
      <c r="I47" s="32">
        <f>SUM(I4:I45)</f>
        <v>2709206.2583999992</v>
      </c>
    </row>
  </sheetData>
  <mergeCells count="8">
    <mergeCell ref="I2:I3"/>
    <mergeCell ref="H2:H3"/>
    <mergeCell ref="A1:G1"/>
    <mergeCell ref="D2:E2"/>
    <mergeCell ref="F2:G2"/>
    <mergeCell ref="A2:A3"/>
    <mergeCell ref="B2:B3"/>
    <mergeCell ref="C2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B10" sqref="B10"/>
    </sheetView>
  </sheetViews>
  <sheetFormatPr defaultRowHeight="15.75" x14ac:dyDescent="0.25"/>
  <cols>
    <col min="1" max="1" width="5.28515625" style="9" customWidth="1"/>
    <col min="2" max="2" width="36" style="6" customWidth="1"/>
    <col min="3" max="3" width="10.28515625" style="5" customWidth="1"/>
    <col min="4" max="4" width="7.85546875" style="5" customWidth="1"/>
    <col min="5" max="6" width="7.42578125" style="5" customWidth="1"/>
    <col min="7" max="7" width="8.85546875" style="5" customWidth="1"/>
    <col min="8" max="8" width="9.140625" style="7"/>
    <col min="9" max="9" width="10.5703125" style="7" bestFit="1" customWidth="1"/>
    <col min="10" max="10" width="12.42578125" style="7" customWidth="1"/>
    <col min="11" max="16384" width="9.140625" style="7"/>
  </cols>
  <sheetData>
    <row r="1" spans="1:12" ht="55.5" customHeight="1" x14ac:dyDescent="0.25">
      <c r="A1" s="55"/>
      <c r="B1" s="57"/>
      <c r="C1" s="59"/>
      <c r="D1" s="47" t="s">
        <v>3</v>
      </c>
      <c r="E1" s="48"/>
      <c r="F1" s="47" t="s">
        <v>42</v>
      </c>
      <c r="G1" s="48"/>
      <c r="H1" s="53"/>
      <c r="I1" s="51" t="s">
        <v>53</v>
      </c>
    </row>
    <row r="2" spans="1:12" ht="41.25" customHeight="1" x14ac:dyDescent="0.25">
      <c r="A2" s="56" t="s">
        <v>0</v>
      </c>
      <c r="B2" s="58" t="s">
        <v>1</v>
      </c>
      <c r="C2" s="60" t="s">
        <v>2</v>
      </c>
      <c r="D2" s="49"/>
      <c r="E2" s="50"/>
      <c r="F2" s="49"/>
      <c r="G2" s="50"/>
      <c r="H2" s="54" t="s">
        <v>50</v>
      </c>
      <c r="I2" s="52"/>
      <c r="K2" s="7" t="s">
        <v>54</v>
      </c>
      <c r="L2" s="7">
        <v>591.05999999999995</v>
      </c>
    </row>
    <row r="3" spans="1:12" ht="30" x14ac:dyDescent="0.25">
      <c r="A3" s="24"/>
      <c r="B3" s="25"/>
      <c r="C3" s="1"/>
      <c r="D3" s="1" t="s">
        <v>4</v>
      </c>
      <c r="E3" s="1" t="s">
        <v>5</v>
      </c>
      <c r="F3" s="1" t="s">
        <v>4</v>
      </c>
      <c r="G3" s="1" t="s">
        <v>5</v>
      </c>
      <c r="H3" s="22"/>
      <c r="I3" s="52"/>
    </row>
    <row r="4" spans="1:12" x14ac:dyDescent="0.25">
      <c r="A4" s="24">
        <v>1</v>
      </c>
      <c r="B4" s="25" t="s">
        <v>13</v>
      </c>
      <c r="C4" s="34">
        <v>168</v>
      </c>
      <c r="D4" s="1">
        <v>7</v>
      </c>
      <c r="E4" s="1">
        <v>2</v>
      </c>
      <c r="F4" s="1">
        <v>0</v>
      </c>
      <c r="G4" s="1">
        <v>0</v>
      </c>
      <c r="H4" s="22" t="s">
        <v>51</v>
      </c>
      <c r="I4" s="30">
        <f>$L$2*C4</f>
        <v>99298.079999999987</v>
      </c>
      <c r="J4" s="7">
        <f>I4/10</f>
        <v>9929.8079999999991</v>
      </c>
    </row>
    <row r="5" spans="1:12" x14ac:dyDescent="0.25">
      <c r="A5" s="24">
        <v>2</v>
      </c>
      <c r="B5" s="25" t="s">
        <v>6</v>
      </c>
      <c r="C5" s="34">
        <v>82.5</v>
      </c>
      <c r="D5" s="1">
        <v>0.75</v>
      </c>
      <c r="E5" s="1">
        <v>1</v>
      </c>
      <c r="F5" s="1">
        <v>0</v>
      </c>
      <c r="G5" s="1">
        <v>0</v>
      </c>
      <c r="H5" s="22" t="s">
        <v>51</v>
      </c>
      <c r="I5" s="30">
        <f t="shared" ref="I5:I17" si="0">$L$2*C5</f>
        <v>48762.45</v>
      </c>
      <c r="J5" s="7">
        <f t="shared" ref="J5:J17" si="1">I5/10</f>
        <v>4876.2449999999999</v>
      </c>
    </row>
    <row r="6" spans="1:12" x14ac:dyDescent="0.25">
      <c r="A6" s="24">
        <v>5</v>
      </c>
      <c r="B6" s="25" t="s">
        <v>14</v>
      </c>
      <c r="C6" s="34">
        <v>168</v>
      </c>
      <c r="D6" s="1">
        <v>0.75</v>
      </c>
      <c r="E6" s="1">
        <v>6</v>
      </c>
      <c r="F6" s="1">
        <v>0</v>
      </c>
      <c r="G6" s="1">
        <v>0</v>
      </c>
      <c r="H6" s="22" t="s">
        <v>51</v>
      </c>
      <c r="I6" s="30">
        <f t="shared" si="0"/>
        <v>99298.079999999987</v>
      </c>
      <c r="J6" s="7">
        <f t="shared" si="1"/>
        <v>9929.8079999999991</v>
      </c>
    </row>
    <row r="7" spans="1:12" x14ac:dyDescent="0.25">
      <c r="A7" s="24">
        <v>7</v>
      </c>
      <c r="B7" s="25" t="s">
        <v>21</v>
      </c>
      <c r="C7" s="35">
        <v>101.25</v>
      </c>
      <c r="D7" s="23">
        <v>0.75</v>
      </c>
      <c r="E7" s="23">
        <v>3</v>
      </c>
      <c r="F7" s="23">
        <v>0</v>
      </c>
      <c r="G7" s="23">
        <v>0</v>
      </c>
      <c r="H7" s="22" t="s">
        <v>51</v>
      </c>
      <c r="I7" s="30">
        <f t="shared" si="0"/>
        <v>59844.824999999997</v>
      </c>
      <c r="J7" s="7">
        <f t="shared" si="1"/>
        <v>5984.4825000000001</v>
      </c>
    </row>
    <row r="8" spans="1:12" x14ac:dyDescent="0.25">
      <c r="A8" s="24">
        <v>8</v>
      </c>
      <c r="B8" s="25" t="s">
        <v>44</v>
      </c>
      <c r="C8" s="35">
        <v>115</v>
      </c>
      <c r="D8" s="23" t="s">
        <v>12</v>
      </c>
      <c r="E8" s="23">
        <v>2</v>
      </c>
      <c r="F8" s="23">
        <v>0</v>
      </c>
      <c r="G8" s="23">
        <v>0</v>
      </c>
      <c r="H8" s="22" t="s">
        <v>51</v>
      </c>
      <c r="I8" s="30">
        <f t="shared" si="0"/>
        <v>67971.899999999994</v>
      </c>
      <c r="J8" s="7">
        <f t="shared" si="1"/>
        <v>6797.19</v>
      </c>
    </row>
    <row r="9" spans="1:12" x14ac:dyDescent="0.25">
      <c r="A9" s="24">
        <v>9</v>
      </c>
      <c r="B9" s="25" t="s">
        <v>22</v>
      </c>
      <c r="C9" s="35">
        <v>192</v>
      </c>
      <c r="D9" s="23">
        <v>0</v>
      </c>
      <c r="E9" s="23">
        <v>0</v>
      </c>
      <c r="F9" s="23">
        <v>0.75</v>
      </c>
      <c r="G9" s="23">
        <v>2</v>
      </c>
      <c r="H9" s="22" t="s">
        <v>51</v>
      </c>
      <c r="I9" s="30">
        <f t="shared" si="0"/>
        <v>113483.51999999999</v>
      </c>
      <c r="J9" s="7">
        <f t="shared" si="1"/>
        <v>11348.351999999999</v>
      </c>
    </row>
    <row r="10" spans="1:12" x14ac:dyDescent="0.25">
      <c r="A10" s="24">
        <v>10</v>
      </c>
      <c r="B10" s="25" t="s">
        <v>26</v>
      </c>
      <c r="C10" s="35">
        <v>85</v>
      </c>
      <c r="D10" s="23">
        <v>0.75</v>
      </c>
      <c r="E10" s="23">
        <v>4</v>
      </c>
      <c r="F10" s="23">
        <v>0</v>
      </c>
      <c r="G10" s="23">
        <v>0</v>
      </c>
      <c r="H10" s="22" t="s">
        <v>51</v>
      </c>
      <c r="I10" s="30">
        <f t="shared" si="0"/>
        <v>50240.1</v>
      </c>
      <c r="J10" s="7">
        <f t="shared" si="1"/>
        <v>5024.01</v>
      </c>
    </row>
    <row r="11" spans="1:12" x14ac:dyDescent="0.25">
      <c r="A11" s="64">
        <v>11</v>
      </c>
      <c r="B11" s="65" t="s">
        <v>28</v>
      </c>
      <c r="C11" s="66">
        <v>69</v>
      </c>
      <c r="D11" s="67">
        <v>0.75</v>
      </c>
      <c r="E11" s="67">
        <v>2</v>
      </c>
      <c r="F11" s="67">
        <v>0</v>
      </c>
      <c r="G11" s="67">
        <v>0</v>
      </c>
      <c r="H11" s="68" t="s">
        <v>51</v>
      </c>
      <c r="I11" s="69">
        <f t="shared" si="0"/>
        <v>40783.14</v>
      </c>
      <c r="J11" s="7">
        <f t="shared" si="1"/>
        <v>4078.3139999999999</v>
      </c>
      <c r="K11" s="33"/>
    </row>
    <row r="12" spans="1:12" x14ac:dyDescent="0.25">
      <c r="A12" s="24">
        <v>12</v>
      </c>
      <c r="B12" s="25" t="s">
        <v>29</v>
      </c>
      <c r="C12" s="35">
        <v>60</v>
      </c>
      <c r="D12" s="23">
        <v>0.75</v>
      </c>
      <c r="E12" s="23">
        <v>4</v>
      </c>
      <c r="F12" s="23">
        <v>0</v>
      </c>
      <c r="G12" s="23">
        <v>0</v>
      </c>
      <c r="H12" s="22" t="s">
        <v>51</v>
      </c>
      <c r="I12" s="30">
        <f t="shared" si="0"/>
        <v>35463.599999999999</v>
      </c>
      <c r="J12" s="7">
        <f t="shared" si="1"/>
        <v>3546.3599999999997</v>
      </c>
    </row>
    <row r="13" spans="1:12" x14ac:dyDescent="0.25">
      <c r="A13" s="24">
        <v>13</v>
      </c>
      <c r="B13" s="25" t="s">
        <v>41</v>
      </c>
      <c r="C13" s="35">
        <v>66.37</v>
      </c>
      <c r="D13" s="23" t="s">
        <v>12</v>
      </c>
      <c r="E13" s="23">
        <v>2</v>
      </c>
      <c r="F13" s="23" t="s">
        <v>12</v>
      </c>
      <c r="G13" s="23">
        <v>2</v>
      </c>
      <c r="H13" s="22" t="s">
        <v>51</v>
      </c>
      <c r="I13" s="30">
        <f t="shared" si="0"/>
        <v>39228.652199999997</v>
      </c>
      <c r="J13" s="7">
        <f t="shared" si="1"/>
        <v>3922.8652199999997</v>
      </c>
    </row>
    <row r="14" spans="1:12" x14ac:dyDescent="0.25">
      <c r="A14" s="24">
        <v>14</v>
      </c>
      <c r="B14" s="25" t="s">
        <v>8</v>
      </c>
      <c r="C14" s="35">
        <v>90</v>
      </c>
      <c r="D14" s="23">
        <v>0.75</v>
      </c>
      <c r="E14" s="23">
        <v>2</v>
      </c>
      <c r="F14" s="23">
        <v>0</v>
      </c>
      <c r="G14" s="23">
        <v>0</v>
      </c>
      <c r="H14" s="22" t="s">
        <v>51</v>
      </c>
      <c r="I14" s="30">
        <f t="shared" si="0"/>
        <v>53195.399999999994</v>
      </c>
      <c r="J14" s="7">
        <f t="shared" si="1"/>
        <v>5319.5399999999991</v>
      </c>
    </row>
    <row r="15" spans="1:12" x14ac:dyDescent="0.25">
      <c r="A15" s="24">
        <v>17</v>
      </c>
      <c r="B15" s="25" t="s">
        <v>32</v>
      </c>
      <c r="C15" s="35">
        <v>27</v>
      </c>
      <c r="D15" s="23">
        <v>0.75</v>
      </c>
      <c r="E15" s="23">
        <v>1</v>
      </c>
      <c r="F15" s="23">
        <v>0.75</v>
      </c>
      <c r="G15" s="23">
        <v>1</v>
      </c>
      <c r="H15" s="22" t="s">
        <v>51</v>
      </c>
      <c r="I15" s="30">
        <f t="shared" si="0"/>
        <v>15958.619999999999</v>
      </c>
      <c r="J15" s="7">
        <f t="shared" si="1"/>
        <v>1595.8619999999999</v>
      </c>
    </row>
    <row r="16" spans="1:12" x14ac:dyDescent="0.25">
      <c r="A16" s="24">
        <v>18</v>
      </c>
      <c r="B16" s="25" t="s">
        <v>9</v>
      </c>
      <c r="C16" s="35">
        <v>168</v>
      </c>
      <c r="D16" s="23">
        <v>0.75</v>
      </c>
      <c r="E16" s="23">
        <v>2</v>
      </c>
      <c r="F16" s="23">
        <v>0</v>
      </c>
      <c r="G16" s="23">
        <v>0</v>
      </c>
      <c r="H16" s="22" t="s">
        <v>51</v>
      </c>
      <c r="I16" s="30">
        <f t="shared" si="0"/>
        <v>99298.079999999987</v>
      </c>
      <c r="J16" s="7">
        <f t="shared" si="1"/>
        <v>9929.8079999999991</v>
      </c>
    </row>
    <row r="17" spans="1:10" x14ac:dyDescent="0.25">
      <c r="A17" s="24">
        <v>19</v>
      </c>
      <c r="B17" s="25" t="s">
        <v>35</v>
      </c>
      <c r="C17" s="35">
        <v>96</v>
      </c>
      <c r="D17" s="23">
        <v>0.75</v>
      </c>
      <c r="E17" s="23">
        <v>1</v>
      </c>
      <c r="F17" s="23">
        <v>0</v>
      </c>
      <c r="G17" s="23">
        <v>0</v>
      </c>
      <c r="H17" s="22" t="s">
        <v>51</v>
      </c>
      <c r="I17" s="30">
        <f t="shared" si="0"/>
        <v>56741.759999999995</v>
      </c>
      <c r="J17" s="7">
        <f t="shared" si="1"/>
        <v>5674.1759999999995</v>
      </c>
    </row>
    <row r="18" spans="1:10" x14ac:dyDescent="0.25">
      <c r="C18" s="37">
        <f>SUM(C4:C17)</f>
        <v>1488.12</v>
      </c>
    </row>
    <row r="19" spans="1:10" x14ac:dyDescent="0.25">
      <c r="H19" s="7" t="s">
        <v>55</v>
      </c>
      <c r="I19" s="32">
        <f>SUM(I4:I17)</f>
        <v>879568.20719999995</v>
      </c>
      <c r="J19" s="31">
        <f>SUM(J4:J17)</f>
        <v>87956.820719999989</v>
      </c>
    </row>
  </sheetData>
  <mergeCells count="7">
    <mergeCell ref="D1:E2"/>
    <mergeCell ref="F1:G2"/>
    <mergeCell ref="I1:I3"/>
    <mergeCell ref="H1:H2"/>
    <mergeCell ref="A1:A2"/>
    <mergeCell ref="B1:B2"/>
    <mergeCell ref="C1:C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10" workbookViewId="0">
      <selection activeCell="G31" sqref="G31"/>
    </sheetView>
  </sheetViews>
  <sheetFormatPr defaultRowHeight="15.75" x14ac:dyDescent="0.25"/>
  <cols>
    <col min="1" max="1" width="5.28515625" style="9" customWidth="1"/>
    <col min="2" max="2" width="36" style="6" customWidth="1"/>
    <col min="3" max="3" width="10.28515625" style="5" customWidth="1"/>
    <col min="4" max="4" width="7.85546875" style="5" customWidth="1"/>
    <col min="5" max="6" width="7.42578125" style="5" customWidth="1"/>
    <col min="7" max="7" width="8.85546875" style="5" customWidth="1"/>
    <col min="8" max="8" width="9.140625" style="7"/>
    <col min="9" max="9" width="10.5703125" style="7" bestFit="1" customWidth="1"/>
    <col min="10" max="16384" width="9.140625" style="7"/>
  </cols>
  <sheetData>
    <row r="1" spans="1:12" ht="55.5" customHeight="1" x14ac:dyDescent="0.25">
      <c r="A1" s="55"/>
      <c r="B1" s="57" t="s">
        <v>1</v>
      </c>
      <c r="C1" s="43"/>
      <c r="D1" s="47" t="s">
        <v>3</v>
      </c>
      <c r="E1" s="48"/>
      <c r="F1" s="47" t="s">
        <v>42</v>
      </c>
      <c r="G1" s="48"/>
      <c r="H1" s="40"/>
      <c r="I1" s="51" t="s">
        <v>53</v>
      </c>
    </row>
    <row r="2" spans="1:12" ht="41.25" customHeight="1" x14ac:dyDescent="0.25">
      <c r="A2" s="61" t="s">
        <v>0</v>
      </c>
      <c r="B2" s="63"/>
      <c r="C2" s="43" t="s">
        <v>2</v>
      </c>
      <c r="D2" s="49"/>
      <c r="E2" s="50"/>
      <c r="F2" s="49"/>
      <c r="G2" s="50"/>
      <c r="H2" s="41" t="s">
        <v>50</v>
      </c>
      <c r="I2" s="52"/>
      <c r="K2" s="7" t="s">
        <v>54</v>
      </c>
      <c r="L2" s="7">
        <v>591.05999999999995</v>
      </c>
    </row>
    <row r="3" spans="1:12" ht="30" x14ac:dyDescent="0.25">
      <c r="A3" s="62"/>
      <c r="B3" s="62"/>
      <c r="C3" s="1"/>
      <c r="D3" s="1" t="s">
        <v>4</v>
      </c>
      <c r="E3" s="1" t="s">
        <v>5</v>
      </c>
      <c r="F3" s="1" t="s">
        <v>4</v>
      </c>
      <c r="G3" s="1" t="s">
        <v>5</v>
      </c>
      <c r="H3" s="22"/>
      <c r="I3" s="52"/>
    </row>
    <row r="4" spans="1:12" x14ac:dyDescent="0.25">
      <c r="A4" s="24">
        <v>1</v>
      </c>
      <c r="B4" s="25" t="s">
        <v>16</v>
      </c>
      <c r="C4" s="34">
        <v>150</v>
      </c>
      <c r="D4" s="1">
        <v>0</v>
      </c>
      <c r="E4" s="1">
        <v>0</v>
      </c>
      <c r="F4" s="1">
        <v>0.75</v>
      </c>
      <c r="G4" s="1">
        <v>2</v>
      </c>
      <c r="H4" s="22" t="s">
        <v>52</v>
      </c>
      <c r="I4" s="30">
        <f t="shared" ref="I4:I30" si="0">$L$2*C4</f>
        <v>88658.999999999985</v>
      </c>
    </row>
    <row r="5" spans="1:12" ht="50.25" customHeight="1" x14ac:dyDescent="0.25">
      <c r="A5" s="24">
        <v>2</v>
      </c>
      <c r="B5" s="4" t="s">
        <v>17</v>
      </c>
      <c r="C5" s="34">
        <v>90</v>
      </c>
      <c r="D5" s="1" t="s">
        <v>12</v>
      </c>
      <c r="E5" s="1">
        <v>2</v>
      </c>
      <c r="F5" s="1">
        <v>0</v>
      </c>
      <c r="G5" s="1">
        <v>0</v>
      </c>
      <c r="H5" s="22" t="s">
        <v>52</v>
      </c>
      <c r="I5" s="30">
        <f t="shared" si="0"/>
        <v>53195.399999999994</v>
      </c>
    </row>
    <row r="6" spans="1:12" x14ac:dyDescent="0.25">
      <c r="A6" s="24">
        <v>3</v>
      </c>
      <c r="B6" s="25" t="s">
        <v>43</v>
      </c>
      <c r="C6" s="34">
        <v>150</v>
      </c>
      <c r="D6" s="1">
        <v>0</v>
      </c>
      <c r="E6" s="1">
        <v>0</v>
      </c>
      <c r="F6" s="1">
        <v>0.75</v>
      </c>
      <c r="G6" s="1">
        <v>2</v>
      </c>
      <c r="H6" s="22" t="s">
        <v>52</v>
      </c>
      <c r="I6" s="30">
        <f t="shared" si="0"/>
        <v>88658.999999999985</v>
      </c>
    </row>
    <row r="7" spans="1:12" x14ac:dyDescent="0.25">
      <c r="A7" s="24">
        <v>5</v>
      </c>
      <c r="B7" s="25" t="s">
        <v>25</v>
      </c>
      <c r="C7" s="34">
        <v>200</v>
      </c>
      <c r="D7" s="1">
        <v>0.66</v>
      </c>
      <c r="E7" s="1">
        <v>2</v>
      </c>
      <c r="F7" s="1">
        <v>0</v>
      </c>
      <c r="G7" s="1">
        <v>0</v>
      </c>
      <c r="H7" s="22" t="s">
        <v>52</v>
      </c>
      <c r="I7" s="30">
        <f t="shared" si="0"/>
        <v>118211.99999999999</v>
      </c>
    </row>
    <row r="8" spans="1:12" x14ac:dyDescent="0.25">
      <c r="A8" s="24">
        <v>6</v>
      </c>
      <c r="B8" s="25" t="s">
        <v>40</v>
      </c>
      <c r="C8" s="34">
        <v>134.1</v>
      </c>
      <c r="D8" s="1"/>
      <c r="E8" s="1"/>
      <c r="F8" s="1" t="s">
        <v>12</v>
      </c>
      <c r="G8" s="1">
        <v>2</v>
      </c>
      <c r="H8" s="22" t="s">
        <v>52</v>
      </c>
      <c r="I8" s="30">
        <f t="shared" si="0"/>
        <v>79261.145999999993</v>
      </c>
    </row>
    <row r="9" spans="1:12" x14ac:dyDescent="0.25">
      <c r="A9" s="24">
        <v>8</v>
      </c>
      <c r="B9" s="25" t="s">
        <v>18</v>
      </c>
      <c r="C9" s="34">
        <v>174</v>
      </c>
      <c r="D9" s="1">
        <v>0.24</v>
      </c>
      <c r="E9" s="1">
        <v>3</v>
      </c>
      <c r="F9" s="1">
        <v>0</v>
      </c>
      <c r="G9" s="1">
        <v>0</v>
      </c>
      <c r="H9" s="22" t="s">
        <v>52</v>
      </c>
      <c r="I9" s="30">
        <f t="shared" si="0"/>
        <v>102844.43999999999</v>
      </c>
    </row>
    <row r="10" spans="1:12" ht="21" customHeight="1" x14ac:dyDescent="0.25">
      <c r="A10" s="8">
        <v>9</v>
      </c>
      <c r="B10" s="4" t="s">
        <v>49</v>
      </c>
      <c r="C10" s="34">
        <v>193.92</v>
      </c>
      <c r="D10" s="1">
        <v>0</v>
      </c>
      <c r="E10" s="1">
        <v>0</v>
      </c>
      <c r="F10" s="1" t="s">
        <v>12</v>
      </c>
      <c r="G10" s="1">
        <v>2</v>
      </c>
      <c r="H10" s="22" t="s">
        <v>52</v>
      </c>
      <c r="I10" s="30">
        <f t="shared" si="0"/>
        <v>114618.35519999998</v>
      </c>
    </row>
    <row r="11" spans="1:12" x14ac:dyDescent="0.25">
      <c r="A11" s="19">
        <v>10</v>
      </c>
      <c r="B11" s="25" t="s">
        <v>15</v>
      </c>
      <c r="C11" s="36">
        <v>78.209999999999994</v>
      </c>
      <c r="D11" s="20">
        <v>0.75</v>
      </c>
      <c r="E11" s="20">
        <v>4</v>
      </c>
      <c r="F11" s="20">
        <v>0</v>
      </c>
      <c r="G11" s="20">
        <v>0</v>
      </c>
      <c r="H11" s="22" t="s">
        <v>52</v>
      </c>
      <c r="I11" s="30">
        <f t="shared" si="0"/>
        <v>46226.802599999995</v>
      </c>
    </row>
    <row r="12" spans="1:12" x14ac:dyDescent="0.25">
      <c r="A12" s="24">
        <v>11</v>
      </c>
      <c r="B12" s="25" t="s">
        <v>19</v>
      </c>
      <c r="C12" s="35">
        <v>85</v>
      </c>
      <c r="D12" s="23">
        <v>0</v>
      </c>
      <c r="E12" s="23">
        <v>0</v>
      </c>
      <c r="F12" s="23">
        <v>0.75</v>
      </c>
      <c r="G12" s="23">
        <v>2</v>
      </c>
      <c r="H12" s="22" t="s">
        <v>52</v>
      </c>
      <c r="I12" s="30">
        <f t="shared" si="0"/>
        <v>50240.1</v>
      </c>
    </row>
    <row r="13" spans="1:12" x14ac:dyDescent="0.25">
      <c r="A13" s="24">
        <v>12</v>
      </c>
      <c r="B13" s="25" t="s">
        <v>20</v>
      </c>
      <c r="C13" s="35">
        <v>100</v>
      </c>
      <c r="D13" s="23">
        <v>0</v>
      </c>
      <c r="E13" s="23">
        <v>0</v>
      </c>
      <c r="F13" s="23" t="s">
        <v>12</v>
      </c>
      <c r="G13" s="23">
        <v>2</v>
      </c>
      <c r="H13" s="22" t="s">
        <v>52</v>
      </c>
      <c r="I13" s="30">
        <f t="shared" si="0"/>
        <v>59105.999999999993</v>
      </c>
    </row>
    <row r="14" spans="1:12" x14ac:dyDescent="0.25">
      <c r="A14" s="24">
        <v>13</v>
      </c>
      <c r="B14" s="25" t="s">
        <v>27</v>
      </c>
      <c r="C14" s="35">
        <v>108</v>
      </c>
      <c r="D14" s="23">
        <v>6</v>
      </c>
      <c r="E14" s="23">
        <v>1</v>
      </c>
      <c r="F14" s="23">
        <v>0</v>
      </c>
      <c r="G14" s="23">
        <v>0</v>
      </c>
      <c r="H14" s="22" t="s">
        <v>52</v>
      </c>
      <c r="I14" s="30">
        <f t="shared" si="0"/>
        <v>63834.479999999996</v>
      </c>
    </row>
    <row r="15" spans="1:12" x14ac:dyDescent="0.25">
      <c r="A15" s="24">
        <v>14</v>
      </c>
      <c r="B15" s="25" t="s">
        <v>45</v>
      </c>
      <c r="C15" s="35">
        <v>60</v>
      </c>
      <c r="D15" s="23">
        <v>0</v>
      </c>
      <c r="E15" s="23">
        <v>0</v>
      </c>
      <c r="F15" s="23" t="s">
        <v>12</v>
      </c>
      <c r="G15" s="23">
        <v>2</v>
      </c>
      <c r="H15" s="22" t="s">
        <v>52</v>
      </c>
      <c r="I15" s="30">
        <f t="shared" si="0"/>
        <v>35463.599999999999</v>
      </c>
    </row>
    <row r="16" spans="1:12" x14ac:dyDescent="0.25">
      <c r="A16" s="24">
        <v>15</v>
      </c>
      <c r="B16" s="25" t="s">
        <v>7</v>
      </c>
      <c r="C16" s="35">
        <v>105</v>
      </c>
      <c r="D16" s="23">
        <v>0</v>
      </c>
      <c r="E16" s="23">
        <v>0</v>
      </c>
      <c r="F16" s="23">
        <v>0.75</v>
      </c>
      <c r="G16" s="23">
        <v>2</v>
      </c>
      <c r="H16" s="22" t="s">
        <v>52</v>
      </c>
      <c r="I16" s="30">
        <f t="shared" si="0"/>
        <v>62061.299999999996</v>
      </c>
    </row>
    <row r="17" spans="1:9" ht="31.5" x14ac:dyDescent="0.25">
      <c r="A17" s="24">
        <v>16</v>
      </c>
      <c r="B17" s="25" t="s">
        <v>30</v>
      </c>
      <c r="C17" s="35">
        <v>150</v>
      </c>
      <c r="D17" s="23">
        <v>0</v>
      </c>
      <c r="E17" s="23">
        <v>0</v>
      </c>
      <c r="F17" s="23">
        <v>0.75</v>
      </c>
      <c r="G17" s="23">
        <v>2</v>
      </c>
      <c r="H17" s="22" t="s">
        <v>52</v>
      </c>
      <c r="I17" s="30">
        <f t="shared" si="0"/>
        <v>88658.999999999985</v>
      </c>
    </row>
    <row r="18" spans="1:9" ht="31.5" x14ac:dyDescent="0.25">
      <c r="A18" s="24">
        <v>17</v>
      </c>
      <c r="B18" s="25" t="s">
        <v>56</v>
      </c>
      <c r="C18" s="35">
        <v>66.37</v>
      </c>
      <c r="D18" s="23">
        <v>0</v>
      </c>
      <c r="E18" s="23">
        <v>0</v>
      </c>
      <c r="F18" s="23">
        <v>0.75</v>
      </c>
      <c r="G18" s="23">
        <v>2</v>
      </c>
      <c r="H18" s="22" t="s">
        <v>52</v>
      </c>
      <c r="I18" s="30">
        <f t="shared" si="0"/>
        <v>39228.652199999997</v>
      </c>
    </row>
    <row r="19" spans="1:9" ht="63" x14ac:dyDescent="0.25">
      <c r="A19" s="24"/>
      <c r="B19" s="25" t="s">
        <v>57</v>
      </c>
      <c r="C19" s="35">
        <v>66.37</v>
      </c>
      <c r="D19" s="23">
        <v>0</v>
      </c>
      <c r="E19" s="23">
        <v>0</v>
      </c>
      <c r="F19" s="23">
        <v>0.75</v>
      </c>
      <c r="G19" s="23">
        <v>2</v>
      </c>
      <c r="H19" s="22"/>
      <c r="I19" s="30">
        <f t="shared" si="0"/>
        <v>39228.652199999997</v>
      </c>
    </row>
    <row r="20" spans="1:9" x14ac:dyDescent="0.25">
      <c r="A20" s="24">
        <v>18</v>
      </c>
      <c r="B20" s="25" t="s">
        <v>31</v>
      </c>
      <c r="C20" s="35">
        <v>150</v>
      </c>
      <c r="D20" s="23" t="s">
        <v>12</v>
      </c>
      <c r="E20" s="23">
        <v>2</v>
      </c>
      <c r="F20" s="23" t="s">
        <v>12</v>
      </c>
      <c r="G20" s="23">
        <v>1</v>
      </c>
      <c r="H20" s="22" t="s">
        <v>52</v>
      </c>
      <c r="I20" s="30">
        <f t="shared" si="0"/>
        <v>88658.999999999985</v>
      </c>
    </row>
    <row r="21" spans="1:9" x14ac:dyDescent="0.25">
      <c r="A21" s="24">
        <v>19</v>
      </c>
      <c r="B21" s="25" t="s">
        <v>46</v>
      </c>
      <c r="C21" s="35">
        <v>105</v>
      </c>
      <c r="D21" s="23">
        <v>0</v>
      </c>
      <c r="E21" s="23">
        <v>0</v>
      </c>
      <c r="F21" s="23" t="s">
        <v>12</v>
      </c>
      <c r="G21" s="23">
        <v>2</v>
      </c>
      <c r="H21" s="22" t="s">
        <v>52</v>
      </c>
      <c r="I21" s="30">
        <f t="shared" si="0"/>
        <v>62061.299999999996</v>
      </c>
    </row>
    <row r="22" spans="1:9" x14ac:dyDescent="0.25">
      <c r="A22" s="24">
        <v>20</v>
      </c>
      <c r="B22" s="25" t="s">
        <v>39</v>
      </c>
      <c r="C22" s="35">
        <v>94.5</v>
      </c>
      <c r="D22" s="23">
        <v>0</v>
      </c>
      <c r="E22" s="23">
        <v>0</v>
      </c>
      <c r="F22" s="23" t="s">
        <v>12</v>
      </c>
      <c r="G22" s="23">
        <v>3</v>
      </c>
      <c r="H22" s="22" t="s">
        <v>52</v>
      </c>
      <c r="I22" s="30">
        <f t="shared" si="0"/>
        <v>55855.17</v>
      </c>
    </row>
    <row r="23" spans="1:9" x14ac:dyDescent="0.25">
      <c r="A23" s="24">
        <v>21</v>
      </c>
      <c r="B23" s="25" t="s">
        <v>33</v>
      </c>
      <c r="C23" s="35">
        <v>90</v>
      </c>
      <c r="D23" s="23">
        <v>1.4</v>
      </c>
      <c r="E23" s="23">
        <v>1</v>
      </c>
      <c r="F23" s="23">
        <v>0</v>
      </c>
      <c r="G23" s="23">
        <v>0</v>
      </c>
      <c r="H23" s="22" t="s">
        <v>52</v>
      </c>
      <c r="I23" s="30">
        <f t="shared" si="0"/>
        <v>53195.399999999994</v>
      </c>
    </row>
    <row r="24" spans="1:9" x14ac:dyDescent="0.25">
      <c r="A24" s="24">
        <v>23</v>
      </c>
      <c r="B24" s="25" t="s">
        <v>10</v>
      </c>
      <c r="C24" s="35">
        <v>60</v>
      </c>
      <c r="D24" s="23">
        <v>0</v>
      </c>
      <c r="E24" s="23">
        <v>0</v>
      </c>
      <c r="F24" s="23">
        <v>0.75</v>
      </c>
      <c r="G24" s="23">
        <v>1</v>
      </c>
      <c r="H24" s="22" t="s">
        <v>52</v>
      </c>
      <c r="I24" s="30">
        <f t="shared" si="0"/>
        <v>35463.599999999999</v>
      </c>
    </row>
    <row r="25" spans="1:9" x14ac:dyDescent="0.25">
      <c r="A25" s="24">
        <v>24</v>
      </c>
      <c r="B25" s="25" t="s">
        <v>11</v>
      </c>
      <c r="C25" s="35">
        <v>0</v>
      </c>
      <c r="D25" s="23">
        <v>0.75</v>
      </c>
      <c r="E25" s="23">
        <v>2</v>
      </c>
      <c r="F25" s="23">
        <v>0.75</v>
      </c>
      <c r="G25" s="23">
        <v>1</v>
      </c>
      <c r="H25" s="22" t="s">
        <v>52</v>
      </c>
      <c r="I25" s="30">
        <f t="shared" si="0"/>
        <v>0</v>
      </c>
    </row>
    <row r="26" spans="1:9" x14ac:dyDescent="0.25">
      <c r="A26" s="24">
        <v>25</v>
      </c>
      <c r="B26" s="25" t="s">
        <v>36</v>
      </c>
      <c r="C26" s="35">
        <v>131.66999999999999</v>
      </c>
      <c r="D26" s="23">
        <v>0</v>
      </c>
      <c r="E26" s="23">
        <v>0</v>
      </c>
      <c r="F26" s="23" t="s">
        <v>12</v>
      </c>
      <c r="G26" s="23">
        <v>4</v>
      </c>
      <c r="H26" s="22" t="s">
        <v>52</v>
      </c>
      <c r="I26" s="30">
        <f t="shared" si="0"/>
        <v>77824.87019999999</v>
      </c>
    </row>
    <row r="27" spans="1:9" x14ac:dyDescent="0.25">
      <c r="A27" s="24">
        <v>27</v>
      </c>
      <c r="B27" s="25" t="s">
        <v>48</v>
      </c>
      <c r="C27" s="35">
        <v>105</v>
      </c>
      <c r="D27" s="23">
        <v>0</v>
      </c>
      <c r="E27" s="23">
        <v>0</v>
      </c>
      <c r="F27" s="23" t="s">
        <v>12</v>
      </c>
      <c r="G27" s="23">
        <v>2</v>
      </c>
      <c r="H27" s="22" t="s">
        <v>52</v>
      </c>
      <c r="I27" s="30">
        <f t="shared" si="0"/>
        <v>62061.299999999996</v>
      </c>
    </row>
    <row r="28" spans="1:9" x14ac:dyDescent="0.25">
      <c r="A28" s="24">
        <v>28</v>
      </c>
      <c r="B28" s="25" t="s">
        <v>37</v>
      </c>
      <c r="C28" s="35">
        <v>87.78</v>
      </c>
      <c r="D28" s="23">
        <v>0</v>
      </c>
      <c r="E28" s="23">
        <v>0</v>
      </c>
      <c r="F28" s="23">
        <v>0</v>
      </c>
      <c r="G28" s="23">
        <v>0</v>
      </c>
      <c r="H28" s="22" t="s">
        <v>52</v>
      </c>
      <c r="I28" s="30">
        <f t="shared" si="0"/>
        <v>51883.246799999994</v>
      </c>
    </row>
    <row r="29" spans="1:9" x14ac:dyDescent="0.25">
      <c r="A29" s="24">
        <v>29</v>
      </c>
      <c r="B29" s="25" t="s">
        <v>38</v>
      </c>
      <c r="C29" s="35">
        <v>144</v>
      </c>
      <c r="D29" s="23">
        <v>6</v>
      </c>
      <c r="E29" s="23">
        <v>1</v>
      </c>
      <c r="F29" s="23">
        <v>0</v>
      </c>
      <c r="G29" s="23">
        <v>0</v>
      </c>
      <c r="H29" s="22" t="s">
        <v>52</v>
      </c>
      <c r="I29" s="30">
        <f t="shared" si="0"/>
        <v>85112.639999999985</v>
      </c>
    </row>
    <row r="30" spans="1:9" x14ac:dyDescent="0.25">
      <c r="A30" s="24">
        <v>30</v>
      </c>
      <c r="B30" s="25" t="s">
        <v>47</v>
      </c>
      <c r="C30" s="35">
        <v>144</v>
      </c>
      <c r="D30" s="23">
        <v>0.75</v>
      </c>
      <c r="E30" s="23">
        <v>2</v>
      </c>
      <c r="F30" s="23">
        <v>0</v>
      </c>
      <c r="G30" s="23">
        <v>0</v>
      </c>
      <c r="H30" s="22" t="s">
        <v>52</v>
      </c>
      <c r="I30" s="30">
        <f t="shared" si="0"/>
        <v>85112.639999999985</v>
      </c>
    </row>
    <row r="31" spans="1:9" x14ac:dyDescent="0.25">
      <c r="C31" s="37">
        <f>SUM(C4:C30)</f>
        <v>3022.92</v>
      </c>
      <c r="I31" s="29"/>
    </row>
    <row r="32" spans="1:9" x14ac:dyDescent="0.25">
      <c r="H32" s="7" t="s">
        <v>55</v>
      </c>
      <c r="I32" s="32">
        <f>SUM(I4:I30)</f>
        <v>1786727.0951999996</v>
      </c>
    </row>
  </sheetData>
  <mergeCells count="7">
    <mergeCell ref="I1:I3"/>
    <mergeCell ref="A1:A3"/>
    <mergeCell ref="B1:B3"/>
    <mergeCell ref="H1:H2"/>
    <mergeCell ref="C1:C2"/>
    <mergeCell ref="D1:E2"/>
    <mergeCell ref="F1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потребность(общ+цена)2016 г.</vt:lpstr>
      <vt:lpstr>Левый+цена</vt:lpstr>
      <vt:lpstr>Правый+цена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2016-11-30T09:39:23Z</cp:lastPrinted>
  <dcterms:created xsi:type="dcterms:W3CDTF">2015-10-01T06:37:06Z</dcterms:created>
  <dcterms:modified xsi:type="dcterms:W3CDTF">2017-10-04T11:30:38Z</dcterms:modified>
</cp:coreProperties>
</file>