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ОРЛОВА\ЗАВХОЗОВСКАЯ\БЮДЖЕТ2018\СОВМЕСТНЫЕ\ОГНЕТУШИТЕЛИ ЗАРЯДКА\"/>
    </mc:Choice>
  </mc:AlternateContent>
  <bookViews>
    <workbookView xWindow="-645" yWindow="45" windowWidth="9480" windowHeight="7305"/>
  </bookViews>
  <sheets>
    <sheet name="перезарядка" sheetId="2" r:id="rId1"/>
    <sheet name="Лист3" sheetId="3" r:id="rId2"/>
    <sheet name="Лист4" sheetId="4" r:id="rId3"/>
  </sheets>
  <calcPr calcId="162913"/>
</workbook>
</file>

<file path=xl/calcChain.xml><?xml version="1.0" encoding="utf-8"?>
<calcChain xmlns="http://schemas.openxmlformats.org/spreadsheetml/2006/main">
  <c r="I65" i="2" l="1"/>
  <c r="I61" i="2"/>
  <c r="J65" i="2"/>
  <c r="J66" i="2" s="1"/>
  <c r="J67" i="2" s="1"/>
  <c r="K65" i="2"/>
  <c r="L65" i="2"/>
  <c r="L66" i="2" s="1"/>
  <c r="L67" i="2" s="1"/>
  <c r="M65" i="2"/>
  <c r="M66" i="2" s="1"/>
  <c r="M67" i="2" s="1"/>
  <c r="N65" i="2"/>
  <c r="N66" i="2" s="1"/>
  <c r="N67" i="2" s="1"/>
  <c r="O65" i="2"/>
  <c r="O66" i="2" s="1"/>
  <c r="O67" i="2" s="1"/>
  <c r="P65" i="2"/>
  <c r="P66" i="2" s="1"/>
  <c r="P67" i="2" s="1"/>
  <c r="Q65" i="2"/>
  <c r="Q66" i="2" s="1"/>
  <c r="Q67" i="2" s="1"/>
  <c r="M61" i="2"/>
  <c r="N61" i="2"/>
  <c r="O61" i="2"/>
  <c r="P61" i="2"/>
  <c r="Q61" i="2"/>
  <c r="E61" i="2"/>
  <c r="F61" i="2"/>
  <c r="G61" i="2"/>
  <c r="H61" i="2"/>
  <c r="J61" i="2"/>
  <c r="K61" i="2"/>
  <c r="L61" i="2"/>
  <c r="D65" i="2"/>
  <c r="D66" i="2" s="1"/>
  <c r="D67" i="2" s="1"/>
  <c r="E65" i="2"/>
  <c r="E66" i="2" s="1"/>
  <c r="E67" i="2" s="1"/>
  <c r="F65" i="2"/>
  <c r="F66" i="2" s="1"/>
  <c r="F67" i="2" s="1"/>
  <c r="G65" i="2"/>
  <c r="G66" i="2" s="1"/>
  <c r="G67" i="2" s="1"/>
  <c r="H65" i="2"/>
  <c r="H66" i="2" s="1"/>
  <c r="H67" i="2" s="1"/>
  <c r="K66" i="2"/>
  <c r="K67" i="2" s="1"/>
  <c r="C65" i="2"/>
  <c r="C66" i="2" s="1"/>
  <c r="C67" i="2" s="1"/>
  <c r="E68" i="2" l="1"/>
  <c r="G68" i="2"/>
  <c r="I8" i="2"/>
  <c r="I68" i="2" s="1"/>
  <c r="I66" i="2"/>
  <c r="I67" i="2" s="1"/>
  <c r="C8" i="2"/>
  <c r="P8" i="2"/>
  <c r="P68" i="2" s="1"/>
  <c r="N8" i="2"/>
  <c r="N68" i="2" s="1"/>
  <c r="L8" i="2"/>
  <c r="L68" i="2" s="1"/>
  <c r="J8" i="2"/>
  <c r="J68" i="2" s="1"/>
  <c r="H8" i="2"/>
  <c r="H68" i="2" s="1"/>
  <c r="F8" i="2"/>
  <c r="F68" i="2" s="1"/>
  <c r="D8" i="2"/>
  <c r="Q8" i="2"/>
  <c r="Q68" i="2" s="1"/>
  <c r="O8" i="2"/>
  <c r="O68" i="2" s="1"/>
  <c r="M8" i="2"/>
  <c r="M68" i="2" s="1"/>
  <c r="K8" i="2"/>
  <c r="K68" i="2" s="1"/>
  <c r="G8" i="2"/>
  <c r="E8" i="2"/>
  <c r="D61" i="2"/>
  <c r="D68" i="2" s="1"/>
  <c r="C61" i="2"/>
  <c r="R10" i="2" l="1"/>
  <c r="R14" i="2"/>
  <c r="R18" i="2"/>
  <c r="R22" i="2"/>
  <c r="R26" i="2"/>
  <c r="R30" i="2"/>
  <c r="R34" i="2"/>
  <c r="R38" i="2"/>
  <c r="R42" i="2"/>
  <c r="R46" i="2"/>
  <c r="R50" i="2"/>
  <c r="R54" i="2"/>
  <c r="R9" i="2"/>
  <c r="R16" i="2"/>
  <c r="R28" i="2"/>
  <c r="R40" i="2"/>
  <c r="R52" i="2"/>
  <c r="R11" i="2"/>
  <c r="R15" i="2"/>
  <c r="R19" i="2"/>
  <c r="R23" i="2"/>
  <c r="R27" i="2"/>
  <c r="R31" i="2"/>
  <c r="R35" i="2"/>
  <c r="R39" i="2"/>
  <c r="R43" i="2"/>
  <c r="R47" i="2"/>
  <c r="R51" i="2"/>
  <c r="R55" i="2"/>
  <c r="R12" i="2"/>
  <c r="R20" i="2"/>
  <c r="R32" i="2"/>
  <c r="R44" i="2"/>
  <c r="R56" i="2"/>
  <c r="R13" i="2"/>
  <c r="R17" i="2"/>
  <c r="R21" i="2"/>
  <c r="R25" i="2"/>
  <c r="R29" i="2"/>
  <c r="R33" i="2"/>
  <c r="R37" i="2"/>
  <c r="R41" i="2"/>
  <c r="R45" i="2"/>
  <c r="R49" i="2"/>
  <c r="R53" i="2"/>
  <c r="R60" i="2"/>
  <c r="R24" i="2"/>
  <c r="R36" i="2"/>
  <c r="R48" i="2"/>
  <c r="C68" i="2"/>
  <c r="T68" i="2" s="1"/>
  <c r="R61" i="2"/>
</calcChain>
</file>

<file path=xl/sharedStrings.xml><?xml version="1.0" encoding="utf-8"?>
<sst xmlns="http://schemas.openxmlformats.org/spreadsheetml/2006/main" count="80" uniqueCount="80">
  <si>
    <t>№пп</t>
  </si>
  <si>
    <t>Наименовани ОУ</t>
  </si>
  <si>
    <t>ОП-5</t>
  </si>
  <si>
    <t>ОП-3</t>
  </si>
  <si>
    <t>ОП-4</t>
  </si>
  <si>
    <t>ОП-10</t>
  </si>
  <si>
    <t>ОПУ-5</t>
  </si>
  <si>
    <t>ОУ-3</t>
  </si>
  <si>
    <t>Потребность в замене запасных частей</t>
  </si>
  <si>
    <t>Замена раструба</t>
  </si>
  <si>
    <t>Замена шланга</t>
  </si>
  <si>
    <t>Замена ЗПУ (запорно-пускового устройства)</t>
  </si>
  <si>
    <t>ОП-8</t>
  </si>
  <si>
    <t>ОУ-5</t>
  </si>
  <si>
    <t>ОУ-2</t>
  </si>
  <si>
    <t>ОПУ-10</t>
  </si>
  <si>
    <t>ОП-2</t>
  </si>
  <si>
    <t>итого</t>
  </si>
  <si>
    <t>среднее квадратичное  отклонение</t>
  </si>
  <si>
    <t>Коэффициент вариации</t>
  </si>
  <si>
    <t>Цена за ед.</t>
  </si>
  <si>
    <t>КП1</t>
  </si>
  <si>
    <t>КП2</t>
  </si>
  <si>
    <t>КП3</t>
  </si>
  <si>
    <t>Среднее</t>
  </si>
  <si>
    <t>ГБОУ школа №20</t>
  </si>
  <si>
    <t>Государственное бюджетное дошкольное образовательное учреждение детский сад №28 Невского района</t>
  </si>
  <si>
    <t>Государственное бюджетное дошкольное образовательное учреждение детский сад № 55 Невского района Санкт-Петербурга</t>
  </si>
  <si>
    <t xml:space="preserve">ГБДОУ детский сад № 79 Невского района Санкт-Петербурга </t>
  </si>
  <si>
    <t>ГБОУ гимназия № 343</t>
  </si>
  <si>
    <t xml:space="preserve">Государственное бюджетное общеобразовательное учреждение 
средняя общеобразовательная школа № 327 
Невского района Санкт-Петербурга
</t>
  </si>
  <si>
    <t>ОУ-1</t>
  </si>
  <si>
    <t>НМЦК</t>
  </si>
  <si>
    <t>ОРГАНИЗАТОР ГБОУ гимназия № 343</t>
  </si>
  <si>
    <t>Перезарядка огнетушителей</t>
  </si>
  <si>
    <t>ГБДОУ детский сад № 3 Невского района Санкт-Петербурга</t>
  </si>
  <si>
    <t>ГБДОУ детский сад № 4</t>
  </si>
  <si>
    <t>Государственное бюджетное дошкольное образовательное учреждение детский сад № 6 Невского района</t>
  </si>
  <si>
    <t>ГБДОУ№11</t>
  </si>
  <si>
    <t>ГБДОУ детский сад №12</t>
  </si>
  <si>
    <t xml:space="preserve">Государственное бюджетное дошкольное образовательное учреждение  детский  сад  № 14
общеразвивающего вида с приоритетным осуществлением деятельности по физическому развитию детей  Невского  района  Санкт – Петербурга
</t>
  </si>
  <si>
    <t>ГБДОУ детский сад №17 Невского района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</si>
  <si>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</si>
  <si>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25 комбинированного вида Невского района Санкт-Петербурга</t>
  </si>
  <si>
    <t>ГБДОУ детский сад № 27</t>
  </si>
  <si>
    <t>ГБДОУ № 33</t>
  </si>
  <si>
    <t>Государственное бюджетное дошкольное образовательное учреждение детский сад №36 Невского района Санкт-Петербурга</t>
  </si>
  <si>
    <t>ГБДОУ детский сад № 37 Невского района Санкт-Петербурга</t>
  </si>
  <si>
    <t>ГБДОУ детский сад № 38 компенсирующего вида Невского района санкт-Петербурга</t>
  </si>
  <si>
    <t>Государственное бюджетное дошкольное образовательное учреждение детский сад №39 Невского района Санкт-Петербурга</t>
  </si>
  <si>
    <t>Государственное бюджетное дошкольное образовательное учреждение детский сад № 47 общеразвивающего вида с приоритентым осуществлением деятельности по познавательно-речевому развитию детей Невского района                  Санкт-Петербурга</t>
  </si>
  <si>
    <t xml:space="preserve"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физичекому развитию детей Невского района </t>
  </si>
  <si>
    <t>ГБДОУ №68 компенсирующего вида</t>
  </si>
  <si>
    <t>Государственное бюджетное дошкольное образовательное учреждение детский сад №70 Невского района  Санкт-Петербурга</t>
  </si>
  <si>
    <t>ГБДОУ детский сад №73</t>
  </si>
  <si>
    <t>ГБДОУ № 86</t>
  </si>
  <si>
    <t>ГБДОУ детский сад № 93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</si>
  <si>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106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</si>
  <si>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</t>
  </si>
  <si>
    <t>Государственное  бюджетное дошкольное  образовательное  учреждение   
детский  сад  №  117  
Невского  района  Санкт-Петербурга</t>
  </si>
  <si>
    <t xml:space="preserve">ГБДОУ  детский сад№ 120 </t>
  </si>
  <si>
    <t>ГБДОУ детский сад № 121 Невского района Санкт-Петербурга</t>
  </si>
  <si>
    <t xml:space="preserve"> Государственное бюджетное дошкольное образовательное учреждение центр развития ребенка -  детский сад № 125 Невского района Санкт-Петербурга</t>
  </si>
  <si>
    <t>ГБДОУ детский сад № 133</t>
  </si>
  <si>
    <t>ГБДОУ детский сад № 135 Невского района Санкт-Петербурга</t>
  </si>
  <si>
    <t xml:space="preserve">Государственное бюджетное дошкольное образовательное учреждение детский сад № 143 Невского района Санкт-Петербурга  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</si>
  <si>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</si>
  <si>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Государственное бюджетное общеобразовательное учреждение средняя общеобразоватеная школа №331 Невского района Санкт-Петербурга</t>
  </si>
  <si>
    <t>ГБОУ № 333</t>
  </si>
  <si>
    <t>Государственное бюджетное общеобразовательное учреждение средняя общеобразовательная школа № 334 Невского района Санкт-Петербурга</t>
  </si>
  <si>
    <t>ГБОУ школа № 337</t>
  </si>
  <si>
    <t>ГБОУ школа №338 Невского района СПб</t>
  </si>
  <si>
    <t>Государственное бюджетное общеобразовательное учреждение средняя общеобразовательная школа №346 Невского района Санкт-Петербурга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</si>
  <si>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</si>
  <si>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</si>
  <si>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ГБОУ №571 с углубленнным изучением английского языка</t>
  </si>
  <si>
    <t>Государственное бюджетное общеобразовательное учреждение средняя общеобразовательная школа № 574  Невского района Санкт-Петербурга</t>
  </si>
  <si>
    <t>ГБОУ школа № 667 Невского района Санкт-Петербурга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</si>
  <si>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</si>
  <si>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Государственное бюджетное учреждение дополнительного образования детей Центр детского (юношеского) технического творчества "Старт+" Невского района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</si>
</sst>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5" fillId="0" borderId="0" xfId="0" applyNumberFormat="1" applyFont="1"/>
    <xf numFmtId="0" fontId="5" fillId="0" borderId="0" xfId="0" applyFont="1"/>
    <xf numFmtId="0" fontId="1" fillId="2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2" fontId="3" fillId="2" borderId="0" xfId="0" applyNumberFormat="1" applyFont="1" applyFill="1" applyAlignment="1">
      <alignment horizontal="left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  <xf numFmtId="2" fontId="3" fillId="2" borderId="1" xfId="0" applyNumberFormat="1" applyFont="1" applyFill="1" applyBorder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2" fontId="3" fillId="0" borderId="1" xfId="0" applyNumberFormat="1" applyFont="1" applyBorder="1" applyAlignment="1">
      <alignment horizontal="right" vertical="top"/>
    </xf>
    <xf numFmtId="10" fontId="3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1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2" fontId="1" fillId="3" borderId="17" xfId="0" applyNumberFormat="1" applyFont="1" applyFill="1" applyBorder="1" applyAlignment="1">
      <alignment horizontal="center" vertical="center"/>
    </xf>
    <xf numFmtId="2" fontId="1" fillId="3" borderId="18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2" fontId="0" fillId="0" borderId="0" xfId="0" applyNumberFormat="1"/>
    <xf numFmtId="0" fontId="7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right" vertical="top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right" vertical="top"/>
    </xf>
    <xf numFmtId="0" fontId="6" fillId="4" borderId="10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center" wrapText="1"/>
    </xf>
    <xf numFmtId="0" fontId="0" fillId="0" borderId="0" xfId="0"/>
    <xf numFmtId="0" fontId="1" fillId="0" borderId="0" xfId="0" applyFont="1" applyAlignment="1">
      <alignment horizontal="left"/>
    </xf>
    <xf numFmtId="0" fontId="1" fillId="4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8"/>
  <sheetViews>
    <sheetView tabSelected="1" zoomScale="75" zoomScaleNormal="75" workbookViewId="0">
      <pane xSplit="8" ySplit="8" topLeftCell="I46" activePane="bottomRight" state="frozen"/>
      <selection pane="topRight" activeCell="I1" sqref="I1"/>
      <selection pane="bottomLeft" activeCell="A7" sqref="A7"/>
      <selection pane="bottomRight" activeCell="T57" sqref="T57"/>
    </sheetView>
  </sheetViews>
  <sheetFormatPr defaultRowHeight="15.75" x14ac:dyDescent="0.25"/>
  <cols>
    <col min="1" max="1" width="4.5703125" style="2" customWidth="1"/>
    <col min="2" max="2" width="21.7109375" style="12" customWidth="1"/>
    <col min="3" max="3" width="7.28515625" style="18" customWidth="1"/>
    <col min="4" max="4" width="8.7109375" style="18" customWidth="1"/>
    <col min="5" max="5" width="11.42578125" style="18" customWidth="1"/>
    <col min="6" max="6" width="10.85546875" style="18" customWidth="1"/>
    <col min="7" max="7" width="8.28515625" style="18" customWidth="1"/>
    <col min="8" max="8" width="10.5703125" style="18" customWidth="1"/>
    <col min="9" max="9" width="7.5703125" style="18" customWidth="1"/>
    <col min="10" max="10" width="8.28515625" style="18" customWidth="1"/>
    <col min="11" max="11" width="10.85546875" style="18" customWidth="1"/>
    <col min="12" max="12" width="12" style="18" customWidth="1"/>
    <col min="13" max="13" width="12.28515625" style="18" customWidth="1"/>
    <col min="14" max="14" width="8.85546875" style="18" customWidth="1"/>
    <col min="15" max="15" width="10.5703125" style="18" customWidth="1"/>
    <col min="16" max="16" width="11.28515625" style="18" customWidth="1"/>
    <col min="17" max="17" width="8.42578125" style="18" customWidth="1"/>
    <col min="18" max="18" width="11.140625" style="18" customWidth="1"/>
    <col min="19" max="19" width="9.140625" style="2"/>
    <col min="20" max="20" width="19.5703125" customWidth="1"/>
  </cols>
  <sheetData>
    <row r="2" spans="1:19" ht="37.5" x14ac:dyDescent="0.3">
      <c r="B2" s="33" t="s">
        <v>34</v>
      </c>
      <c r="E2" s="35" t="s">
        <v>33</v>
      </c>
      <c r="F2" s="36"/>
      <c r="G2" s="36"/>
      <c r="H2" s="36"/>
      <c r="I2" s="36"/>
      <c r="J2" s="36"/>
      <c r="K2" s="36"/>
    </row>
    <row r="4" spans="1:19" ht="16.5" thickBot="1" x14ac:dyDescent="0.3"/>
    <row r="5" spans="1:19" s="1" customFormat="1" x14ac:dyDescent="0.25">
      <c r="A5" s="43" t="s">
        <v>0</v>
      </c>
      <c r="B5" s="46" t="s">
        <v>1</v>
      </c>
      <c r="C5" s="26"/>
      <c r="D5" s="26"/>
      <c r="E5" s="40" t="s">
        <v>4</v>
      </c>
      <c r="F5" s="40" t="s">
        <v>2</v>
      </c>
      <c r="G5" s="40" t="s">
        <v>12</v>
      </c>
      <c r="H5" s="40" t="s">
        <v>5</v>
      </c>
      <c r="I5" s="26"/>
      <c r="J5" s="40" t="s">
        <v>14</v>
      </c>
      <c r="K5" s="40" t="s">
        <v>7</v>
      </c>
      <c r="L5" s="26"/>
      <c r="M5" s="26"/>
      <c r="N5" s="26"/>
      <c r="O5" s="48" t="s">
        <v>8</v>
      </c>
      <c r="P5" s="48"/>
      <c r="Q5" s="49"/>
      <c r="R5" s="37" t="s">
        <v>32</v>
      </c>
      <c r="S5" s="3"/>
    </row>
    <row r="6" spans="1:19" s="1" customFormat="1" ht="15.75" customHeight="1" x14ac:dyDescent="0.25">
      <c r="A6" s="44"/>
      <c r="B6" s="47"/>
      <c r="C6" s="27"/>
      <c r="D6" s="27"/>
      <c r="E6" s="41"/>
      <c r="F6" s="41"/>
      <c r="G6" s="41"/>
      <c r="H6" s="41"/>
      <c r="I6" s="27"/>
      <c r="J6" s="41"/>
      <c r="K6" s="41"/>
      <c r="L6" s="27"/>
      <c r="M6" s="27"/>
      <c r="N6" s="27"/>
      <c r="O6" s="47" t="s">
        <v>9</v>
      </c>
      <c r="P6" s="47" t="s">
        <v>10</v>
      </c>
      <c r="Q6" s="50" t="s">
        <v>11</v>
      </c>
      <c r="R6" s="38"/>
      <c r="S6" s="3"/>
    </row>
    <row r="7" spans="1:19" s="1" customFormat="1" ht="54.75" customHeight="1" x14ac:dyDescent="0.25">
      <c r="A7" s="45"/>
      <c r="B7" s="47"/>
      <c r="C7" s="28" t="s">
        <v>16</v>
      </c>
      <c r="D7" s="28" t="s">
        <v>3</v>
      </c>
      <c r="E7" s="42"/>
      <c r="F7" s="42"/>
      <c r="G7" s="42"/>
      <c r="H7" s="42"/>
      <c r="I7" s="28" t="s">
        <v>31</v>
      </c>
      <c r="J7" s="42"/>
      <c r="K7" s="42"/>
      <c r="L7" s="28" t="s">
        <v>13</v>
      </c>
      <c r="M7" s="28" t="s">
        <v>15</v>
      </c>
      <c r="N7" s="28" t="s">
        <v>6</v>
      </c>
      <c r="O7" s="47"/>
      <c r="P7" s="47"/>
      <c r="Q7" s="50"/>
      <c r="R7" s="38"/>
      <c r="S7" s="3"/>
    </row>
    <row r="8" spans="1:19" s="1" customFormat="1" ht="54.75" customHeight="1" thickBot="1" x14ac:dyDescent="0.3">
      <c r="A8" s="29"/>
      <c r="B8" s="30" t="s">
        <v>20</v>
      </c>
      <c r="C8" s="31">
        <f t="shared" ref="C8:P8" si="0">C65</f>
        <v>105.66666666666667</v>
      </c>
      <c r="D8" s="31">
        <f t="shared" si="0"/>
        <v>139.33333333333334</v>
      </c>
      <c r="E8" s="31">
        <f t="shared" si="0"/>
        <v>168</v>
      </c>
      <c r="F8" s="31">
        <f t="shared" si="0"/>
        <v>186.33333333333334</v>
      </c>
      <c r="G8" s="31">
        <f t="shared" si="0"/>
        <v>288.33333333333331</v>
      </c>
      <c r="H8" s="31">
        <f t="shared" si="0"/>
        <v>359</v>
      </c>
      <c r="I8" s="31">
        <f t="shared" si="0"/>
        <v>113.33333333333333</v>
      </c>
      <c r="J8" s="31">
        <f t="shared" si="0"/>
        <v>120</v>
      </c>
      <c r="K8" s="31">
        <f t="shared" si="0"/>
        <v>161.66666666666666</v>
      </c>
      <c r="L8" s="31">
        <f t="shared" si="0"/>
        <v>239</v>
      </c>
      <c r="M8" s="31">
        <f t="shared" si="0"/>
        <v>359</v>
      </c>
      <c r="N8" s="31">
        <f t="shared" si="0"/>
        <v>186.33333333333334</v>
      </c>
      <c r="O8" s="31">
        <f t="shared" si="0"/>
        <v>103.33333333333333</v>
      </c>
      <c r="P8" s="31">
        <f t="shared" si="0"/>
        <v>103.33333333333333</v>
      </c>
      <c r="Q8" s="32">
        <f t="shared" ref="Q8" si="1">Q65</f>
        <v>216.66666666666666</v>
      </c>
      <c r="R8" s="39"/>
      <c r="S8" s="3"/>
    </row>
    <row r="9" spans="1:19" ht="63" x14ac:dyDescent="0.25">
      <c r="A9" s="8">
        <v>1</v>
      </c>
      <c r="B9" s="51" t="s">
        <v>35</v>
      </c>
      <c r="C9" s="52"/>
      <c r="D9" s="52"/>
      <c r="E9" s="52"/>
      <c r="F9" s="52">
        <v>22</v>
      </c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19">
        <f>ROUND(C9*$C$8,2)+ROUND(D9*$D$8,2)+ROUND(E9*$E$8,2)+ROUND(F9*$F$8,2)+ROUND(G9*$G$8,2)+ROUND(H9*$H$8,2)+ROUND(J9*$J$8,2)+ROUND(K9*$K$8,2)+ROUND(L9*$L$8,2)+ROUND(M9*$M$8,2)+ROUND(N9*$N$8,2)+ROUND(O9*$O$8,2)+ROUND(P9*$P$8,2)+ROUND(Q9*$Q$8,2)+ROUND(I9*$I$8,2)</f>
        <v>4099.33</v>
      </c>
    </row>
    <row r="10" spans="1:19" ht="63.75" customHeight="1" x14ac:dyDescent="0.25">
      <c r="A10" s="8">
        <v>2</v>
      </c>
      <c r="B10" s="53" t="s">
        <v>36</v>
      </c>
      <c r="C10" s="54"/>
      <c r="D10" s="54"/>
      <c r="E10" s="54"/>
      <c r="F10" s="54"/>
      <c r="G10" s="54">
        <v>19</v>
      </c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19">
        <f t="shared" ref="R10:R61" si="2">ROUND(C10*$C$8,2)+ROUND(D10*$D$8,2)+ROUND(E10*$E$8,2)+ROUND(F10*$F$8,2)+ROUND(G10*$G$8,2)+ROUND(H10*$H$8,2)+ROUND(J10*$J$8,2)+ROUND(K10*$K$8,2)+ROUND(L10*$L$8,2)+ROUND(M10*$M$8,2)+ROUND(N10*$N$8,2)+ROUND(O10*$O$8,2)+ROUND(P10*$P$8,2)+ROUND(Q10*$Q$8,2)+ROUND(I10*$I$8,2)</f>
        <v>5478.33</v>
      </c>
    </row>
    <row r="11" spans="1:19" ht="110.25" x14ac:dyDescent="0.25">
      <c r="A11" s="8">
        <v>3</v>
      </c>
      <c r="B11" s="53" t="s">
        <v>37</v>
      </c>
      <c r="C11" s="52"/>
      <c r="D11" s="52"/>
      <c r="E11" s="54"/>
      <c r="F11" s="54">
        <v>8</v>
      </c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>
        <v>0</v>
      </c>
      <c r="R11" s="19">
        <f t="shared" si="2"/>
        <v>1490.67</v>
      </c>
    </row>
    <row r="12" spans="1:19" x14ac:dyDescent="0.25">
      <c r="A12" s="8">
        <v>4</v>
      </c>
      <c r="B12" s="53" t="s">
        <v>38</v>
      </c>
      <c r="C12" s="54"/>
      <c r="D12" s="54"/>
      <c r="E12" s="54"/>
      <c r="F12" s="54">
        <v>9</v>
      </c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19">
        <f t="shared" si="2"/>
        <v>1677</v>
      </c>
    </row>
    <row r="13" spans="1:19" ht="31.5" x14ac:dyDescent="0.25">
      <c r="A13" s="8">
        <v>5</v>
      </c>
      <c r="B13" s="53" t="s">
        <v>39</v>
      </c>
      <c r="C13" s="52"/>
      <c r="D13" s="52"/>
      <c r="E13" s="54">
        <v>5</v>
      </c>
      <c r="F13" s="54"/>
      <c r="G13" s="54">
        <v>5</v>
      </c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19">
        <f t="shared" si="2"/>
        <v>2281.67</v>
      </c>
    </row>
    <row r="14" spans="1:19" ht="252" x14ac:dyDescent="0.25">
      <c r="A14" s="8">
        <v>6</v>
      </c>
      <c r="B14" s="53" t="s">
        <v>40</v>
      </c>
      <c r="C14" s="52"/>
      <c r="D14" s="52">
        <v>3</v>
      </c>
      <c r="E14" s="54">
        <v>4</v>
      </c>
      <c r="F14" s="54"/>
      <c r="G14" s="54"/>
      <c r="H14" s="54">
        <v>6</v>
      </c>
      <c r="I14" s="54"/>
      <c r="J14" s="54"/>
      <c r="K14" s="54"/>
      <c r="L14" s="54">
        <v>1</v>
      </c>
      <c r="M14" s="54"/>
      <c r="N14" s="54"/>
      <c r="O14" s="54"/>
      <c r="P14" s="54"/>
      <c r="Q14" s="54"/>
      <c r="R14" s="19">
        <f t="shared" si="2"/>
        <v>3483</v>
      </c>
    </row>
    <row r="15" spans="1:19" ht="47.25" x14ac:dyDescent="0.25">
      <c r="A15" s="8">
        <v>7</v>
      </c>
      <c r="B15" s="53" t="s">
        <v>41</v>
      </c>
      <c r="C15" s="54"/>
      <c r="D15" s="54"/>
      <c r="E15" s="54">
        <v>10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19">
        <f t="shared" si="2"/>
        <v>1680</v>
      </c>
    </row>
    <row r="16" spans="1:19" x14ac:dyDescent="0.25">
      <c r="A16" s="8">
        <v>8</v>
      </c>
      <c r="B16" s="53" t="s">
        <v>25</v>
      </c>
      <c r="C16" s="54"/>
      <c r="D16" s="54"/>
      <c r="E16" s="54">
        <v>30</v>
      </c>
      <c r="F16" s="54"/>
      <c r="G16" s="54"/>
      <c r="H16" s="54"/>
      <c r="I16" s="54"/>
      <c r="J16" s="54"/>
      <c r="K16" s="54"/>
      <c r="L16" s="54">
        <v>10</v>
      </c>
      <c r="M16" s="54"/>
      <c r="N16" s="54"/>
      <c r="O16" s="54"/>
      <c r="P16" s="54"/>
      <c r="Q16" s="54">
        <v>30</v>
      </c>
      <c r="R16" s="19">
        <f t="shared" si="2"/>
        <v>13930</v>
      </c>
    </row>
    <row r="17" spans="1:18" ht="157.5" x14ac:dyDescent="0.25">
      <c r="A17" s="8">
        <v>9</v>
      </c>
      <c r="B17" s="53" t="s">
        <v>42</v>
      </c>
      <c r="C17" s="54">
        <v>0</v>
      </c>
      <c r="D17" s="54">
        <v>0</v>
      </c>
      <c r="E17" s="54">
        <v>12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54">
        <v>2</v>
      </c>
      <c r="R17" s="19">
        <f t="shared" si="2"/>
        <v>2449.33</v>
      </c>
    </row>
    <row r="18" spans="1:18" ht="157.5" x14ac:dyDescent="0.25">
      <c r="A18" s="8">
        <v>10</v>
      </c>
      <c r="B18" s="53" t="s">
        <v>43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20</v>
      </c>
      <c r="L18" s="54">
        <v>0</v>
      </c>
      <c r="M18" s="54">
        <v>0</v>
      </c>
      <c r="N18" s="54">
        <v>0</v>
      </c>
      <c r="O18" s="54">
        <v>0</v>
      </c>
      <c r="P18" s="54">
        <v>0</v>
      </c>
      <c r="Q18" s="54">
        <v>0</v>
      </c>
      <c r="R18" s="19">
        <f t="shared" si="2"/>
        <v>3233.33</v>
      </c>
    </row>
    <row r="19" spans="1:18" x14ac:dyDescent="0.25">
      <c r="A19" s="8">
        <v>11</v>
      </c>
      <c r="B19" s="55" t="s">
        <v>44</v>
      </c>
      <c r="C19" s="56">
        <v>0</v>
      </c>
      <c r="D19" s="56">
        <v>0</v>
      </c>
      <c r="E19" s="54">
        <v>0</v>
      </c>
      <c r="F19" s="54">
        <v>12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54">
        <v>0</v>
      </c>
      <c r="R19" s="19">
        <f t="shared" si="2"/>
        <v>2236</v>
      </c>
    </row>
    <row r="20" spans="1:18" ht="110.25" x14ac:dyDescent="0.25">
      <c r="A20" s="8">
        <v>12</v>
      </c>
      <c r="B20" s="53" t="s">
        <v>26</v>
      </c>
      <c r="C20" s="54">
        <v>0</v>
      </c>
      <c r="D20" s="54">
        <v>0</v>
      </c>
      <c r="E20" s="54">
        <v>0</v>
      </c>
      <c r="F20" s="54">
        <v>10</v>
      </c>
      <c r="G20" s="54">
        <v>0</v>
      </c>
      <c r="H20" s="54">
        <v>5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v>0</v>
      </c>
      <c r="O20" s="54">
        <v>0</v>
      </c>
      <c r="P20" s="54">
        <v>0</v>
      </c>
      <c r="Q20" s="54">
        <v>0</v>
      </c>
      <c r="R20" s="19">
        <f t="shared" si="2"/>
        <v>3658.33</v>
      </c>
    </row>
    <row r="21" spans="1:18" x14ac:dyDescent="0.25">
      <c r="A21" s="8">
        <v>13</v>
      </c>
      <c r="B21" s="53" t="s">
        <v>45</v>
      </c>
      <c r="C21" s="54">
        <v>0</v>
      </c>
      <c r="D21" s="54">
        <v>0</v>
      </c>
      <c r="E21" s="54">
        <v>0</v>
      </c>
      <c r="F21" s="54">
        <v>22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v>0</v>
      </c>
      <c r="O21" s="54">
        <v>0</v>
      </c>
      <c r="P21" s="54">
        <v>0</v>
      </c>
      <c r="Q21" s="54">
        <v>0</v>
      </c>
      <c r="R21" s="19">
        <f t="shared" si="2"/>
        <v>4099.33</v>
      </c>
    </row>
    <row r="22" spans="1:18" ht="126" x14ac:dyDescent="0.25">
      <c r="A22" s="8">
        <v>14</v>
      </c>
      <c r="B22" s="53" t="s">
        <v>46</v>
      </c>
      <c r="C22" s="56"/>
      <c r="D22" s="56"/>
      <c r="E22" s="56">
        <v>5</v>
      </c>
      <c r="F22" s="56">
        <v>9</v>
      </c>
      <c r="G22" s="56"/>
      <c r="H22" s="56"/>
      <c r="I22" s="56"/>
      <c r="J22" s="56"/>
      <c r="K22" s="56">
        <v>3</v>
      </c>
      <c r="L22" s="56"/>
      <c r="M22" s="56"/>
      <c r="N22" s="56"/>
      <c r="O22" s="56"/>
      <c r="P22" s="56"/>
      <c r="Q22" s="56"/>
      <c r="R22" s="19">
        <f t="shared" si="2"/>
        <v>3002</v>
      </c>
    </row>
    <row r="23" spans="1:18" ht="100.5" customHeight="1" x14ac:dyDescent="0.25">
      <c r="A23" s="8">
        <v>15</v>
      </c>
      <c r="B23" s="53" t="s">
        <v>47</v>
      </c>
      <c r="C23" s="56"/>
      <c r="D23" s="56"/>
      <c r="E23" s="56"/>
      <c r="F23" s="56">
        <v>10</v>
      </c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19">
        <f t="shared" si="2"/>
        <v>1863.33</v>
      </c>
    </row>
    <row r="24" spans="1:18" ht="93.75" customHeight="1" x14ac:dyDescent="0.25">
      <c r="A24" s="8">
        <v>16</v>
      </c>
      <c r="B24" s="53" t="s">
        <v>48</v>
      </c>
      <c r="C24" s="54">
        <v>0</v>
      </c>
      <c r="D24" s="54">
        <v>0</v>
      </c>
      <c r="E24" s="54">
        <v>1</v>
      </c>
      <c r="F24" s="54">
        <v>0</v>
      </c>
      <c r="G24" s="54">
        <v>0</v>
      </c>
      <c r="H24" s="54">
        <v>7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4">
        <v>0</v>
      </c>
      <c r="Q24" s="54">
        <v>0</v>
      </c>
      <c r="R24" s="19">
        <f t="shared" si="2"/>
        <v>2681</v>
      </c>
    </row>
    <row r="25" spans="1:18" ht="76.5" customHeight="1" x14ac:dyDescent="0.25">
      <c r="A25" s="8">
        <v>17</v>
      </c>
      <c r="B25" s="53" t="s">
        <v>49</v>
      </c>
      <c r="C25" s="54">
        <v>0</v>
      </c>
      <c r="D25" s="54">
        <v>0</v>
      </c>
      <c r="E25" s="54">
        <v>0</v>
      </c>
      <c r="F25" s="54">
        <v>5</v>
      </c>
      <c r="G25" s="54">
        <v>0</v>
      </c>
      <c r="H25" s="54">
        <v>0</v>
      </c>
      <c r="I25" s="54">
        <v>0</v>
      </c>
      <c r="J25" s="54">
        <v>0</v>
      </c>
      <c r="K25" s="54">
        <v>4</v>
      </c>
      <c r="L25" s="54">
        <v>0</v>
      </c>
      <c r="M25" s="54">
        <v>0</v>
      </c>
      <c r="N25" s="54">
        <v>0</v>
      </c>
      <c r="O25" s="54">
        <v>0</v>
      </c>
      <c r="P25" s="54">
        <v>0</v>
      </c>
      <c r="Q25" s="54">
        <v>0</v>
      </c>
      <c r="R25" s="19">
        <f t="shared" si="2"/>
        <v>1578.34</v>
      </c>
    </row>
    <row r="26" spans="1:18" ht="252" x14ac:dyDescent="0.25">
      <c r="A26" s="8">
        <v>18</v>
      </c>
      <c r="B26" s="53" t="s">
        <v>50</v>
      </c>
      <c r="C26" s="54"/>
      <c r="D26" s="54">
        <v>3</v>
      </c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19">
        <f t="shared" si="2"/>
        <v>418</v>
      </c>
    </row>
    <row r="27" spans="1:18" ht="126" x14ac:dyDescent="0.25">
      <c r="A27" s="8">
        <v>19</v>
      </c>
      <c r="B27" s="53" t="s">
        <v>27</v>
      </c>
      <c r="C27" s="54"/>
      <c r="D27" s="54"/>
      <c r="E27" s="54">
        <v>1</v>
      </c>
      <c r="F27" s="54">
        <v>3</v>
      </c>
      <c r="G27" s="54"/>
      <c r="H27" s="54">
        <v>2</v>
      </c>
      <c r="I27" s="54"/>
      <c r="J27" s="54">
        <v>3</v>
      </c>
      <c r="K27" s="54"/>
      <c r="L27" s="54"/>
      <c r="M27" s="54"/>
      <c r="N27" s="54"/>
      <c r="O27" s="54">
        <v>2</v>
      </c>
      <c r="P27" s="54"/>
      <c r="Q27" s="54"/>
      <c r="R27" s="19">
        <f t="shared" si="2"/>
        <v>2011.67</v>
      </c>
    </row>
    <row r="28" spans="1:18" ht="220.5" x14ac:dyDescent="0.25">
      <c r="A28" s="8">
        <v>20</v>
      </c>
      <c r="B28" s="53" t="s">
        <v>51</v>
      </c>
      <c r="C28" s="54"/>
      <c r="D28" s="54"/>
      <c r="E28" s="54"/>
      <c r="F28" s="54">
        <v>10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19">
        <f t="shared" si="2"/>
        <v>1863.33</v>
      </c>
    </row>
    <row r="29" spans="1:18" ht="63" x14ac:dyDescent="0.25">
      <c r="A29" s="8">
        <v>21</v>
      </c>
      <c r="B29" s="9" t="s">
        <v>28</v>
      </c>
      <c r="C29" s="17"/>
      <c r="D29" s="17"/>
      <c r="E29" s="17"/>
      <c r="F29" s="17">
        <v>2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9">
        <f t="shared" si="2"/>
        <v>372.67</v>
      </c>
    </row>
    <row r="30" spans="1:18" ht="47.25" x14ac:dyDescent="0.25">
      <c r="A30" s="8">
        <v>22</v>
      </c>
      <c r="B30" s="53" t="s">
        <v>52</v>
      </c>
      <c r="C30" s="54">
        <v>0</v>
      </c>
      <c r="D30" s="54">
        <v>0</v>
      </c>
      <c r="E30" s="54">
        <v>0</v>
      </c>
      <c r="F30" s="54">
        <v>10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54">
        <v>0</v>
      </c>
      <c r="R30" s="19">
        <f t="shared" si="2"/>
        <v>1863.33</v>
      </c>
    </row>
    <row r="31" spans="1:18" ht="126" x14ac:dyDescent="0.25">
      <c r="A31" s="8">
        <v>23</v>
      </c>
      <c r="B31" s="53" t="s">
        <v>53</v>
      </c>
      <c r="C31" s="54"/>
      <c r="D31" s="54"/>
      <c r="E31" s="54"/>
      <c r="F31" s="54">
        <v>6</v>
      </c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19">
        <f t="shared" si="2"/>
        <v>1118</v>
      </c>
    </row>
    <row r="32" spans="1:18" ht="48" customHeight="1" x14ac:dyDescent="0.25">
      <c r="A32" s="8">
        <v>24</v>
      </c>
      <c r="B32" s="53" t="s">
        <v>54</v>
      </c>
      <c r="C32" s="54"/>
      <c r="D32" s="54">
        <v>2</v>
      </c>
      <c r="E32" s="54"/>
      <c r="F32" s="54">
        <v>4</v>
      </c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19">
        <f t="shared" si="2"/>
        <v>1024</v>
      </c>
    </row>
    <row r="33" spans="1:18" x14ac:dyDescent="0.25">
      <c r="A33" s="8">
        <v>25</v>
      </c>
      <c r="B33" s="53" t="s">
        <v>55</v>
      </c>
      <c r="C33" s="54"/>
      <c r="D33" s="54"/>
      <c r="E33" s="54">
        <v>13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19">
        <f t="shared" si="2"/>
        <v>2184</v>
      </c>
    </row>
    <row r="34" spans="1:18" ht="94.5" x14ac:dyDescent="0.25">
      <c r="A34" s="8">
        <v>26</v>
      </c>
      <c r="B34" s="53" t="s">
        <v>56</v>
      </c>
      <c r="C34" s="54"/>
      <c r="D34" s="54"/>
      <c r="E34" s="54"/>
      <c r="F34" s="54">
        <v>3</v>
      </c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19">
        <f t="shared" si="2"/>
        <v>559</v>
      </c>
    </row>
    <row r="35" spans="1:18" ht="157.5" x14ac:dyDescent="0.25">
      <c r="A35" s="8">
        <v>27</v>
      </c>
      <c r="B35" s="53" t="s">
        <v>57</v>
      </c>
      <c r="C35" s="54">
        <v>0</v>
      </c>
      <c r="D35" s="54">
        <v>0</v>
      </c>
      <c r="E35" s="54">
        <v>5</v>
      </c>
      <c r="F35" s="54">
        <v>1</v>
      </c>
      <c r="G35" s="54">
        <v>0</v>
      </c>
      <c r="H35" s="54">
        <v>1</v>
      </c>
      <c r="I35" s="54">
        <v>0</v>
      </c>
      <c r="J35" s="54">
        <v>0</v>
      </c>
      <c r="K35" s="54">
        <v>3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54">
        <v>0</v>
      </c>
      <c r="R35" s="19">
        <f t="shared" si="2"/>
        <v>1870.33</v>
      </c>
    </row>
    <row r="36" spans="1:18" ht="157.5" x14ac:dyDescent="0.25">
      <c r="A36" s="8">
        <v>28</v>
      </c>
      <c r="B36" s="53" t="s">
        <v>58</v>
      </c>
      <c r="C36" s="54">
        <v>0</v>
      </c>
      <c r="D36" s="54">
        <v>0</v>
      </c>
      <c r="E36" s="54">
        <v>1</v>
      </c>
      <c r="F36" s="54">
        <v>15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/>
      <c r="R36" s="19">
        <f t="shared" si="2"/>
        <v>2963</v>
      </c>
    </row>
    <row r="37" spans="1:18" ht="126" x14ac:dyDescent="0.25">
      <c r="A37" s="8">
        <v>29</v>
      </c>
      <c r="B37" s="53" t="s">
        <v>59</v>
      </c>
      <c r="C37" s="54"/>
      <c r="D37" s="54"/>
      <c r="E37" s="54">
        <v>7</v>
      </c>
      <c r="F37" s="54"/>
      <c r="G37" s="54">
        <v>1</v>
      </c>
      <c r="H37" s="54"/>
      <c r="I37" s="54"/>
      <c r="J37" s="54"/>
      <c r="K37" s="54"/>
      <c r="L37" s="54"/>
      <c r="M37" s="54"/>
      <c r="N37" s="54"/>
      <c r="O37" s="54">
        <v>2</v>
      </c>
      <c r="P37" s="54"/>
      <c r="Q37" s="54"/>
      <c r="R37" s="19">
        <f t="shared" si="2"/>
        <v>1671</v>
      </c>
    </row>
    <row r="38" spans="1:18" ht="31.5" x14ac:dyDescent="0.25">
      <c r="A38" s="8">
        <v>30</v>
      </c>
      <c r="B38" s="53" t="s">
        <v>60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>
        <v>10</v>
      </c>
      <c r="R38" s="19">
        <f t="shared" si="2"/>
        <v>2166.67</v>
      </c>
    </row>
    <row r="39" spans="1:18" ht="63" x14ac:dyDescent="0.25">
      <c r="A39" s="8">
        <v>31</v>
      </c>
      <c r="B39" s="53" t="s">
        <v>61</v>
      </c>
      <c r="C39" s="54"/>
      <c r="D39" s="54"/>
      <c r="E39" s="54"/>
      <c r="F39" s="54"/>
      <c r="G39" s="54"/>
      <c r="H39" s="54">
        <v>8</v>
      </c>
      <c r="I39" s="54"/>
      <c r="J39" s="54"/>
      <c r="K39" s="54"/>
      <c r="L39" s="54"/>
      <c r="M39" s="54"/>
      <c r="N39" s="54"/>
      <c r="O39" s="54"/>
      <c r="P39" s="54"/>
      <c r="Q39" s="54"/>
      <c r="R39" s="19">
        <f t="shared" si="2"/>
        <v>2872</v>
      </c>
    </row>
    <row r="40" spans="1:18" x14ac:dyDescent="0.25">
      <c r="A40" s="8">
        <v>32</v>
      </c>
      <c r="B40" s="53">
        <v>122</v>
      </c>
      <c r="C40" s="54"/>
      <c r="D40" s="54"/>
      <c r="E40" s="54">
        <v>20</v>
      </c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19">
        <f t="shared" si="2"/>
        <v>3360</v>
      </c>
    </row>
    <row r="41" spans="1:18" ht="141.75" x14ac:dyDescent="0.25">
      <c r="A41" s="8">
        <v>33</v>
      </c>
      <c r="B41" s="53" t="s">
        <v>62</v>
      </c>
      <c r="C41" s="54"/>
      <c r="D41" s="54"/>
      <c r="E41" s="54"/>
      <c r="F41" s="54">
        <v>10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>
        <v>0</v>
      </c>
      <c r="R41" s="19">
        <f t="shared" si="2"/>
        <v>1863.33</v>
      </c>
    </row>
    <row r="42" spans="1:18" ht="31.5" x14ac:dyDescent="0.25">
      <c r="A42" s="8">
        <v>34</v>
      </c>
      <c r="B42" s="53" t="s">
        <v>63</v>
      </c>
      <c r="C42" s="56"/>
      <c r="D42" s="56"/>
      <c r="E42" s="54"/>
      <c r="F42" s="54">
        <v>21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19">
        <f t="shared" si="2"/>
        <v>3913</v>
      </c>
    </row>
    <row r="43" spans="1:18" ht="63" x14ac:dyDescent="0.25">
      <c r="A43" s="8">
        <v>35</v>
      </c>
      <c r="B43" s="57" t="s">
        <v>64</v>
      </c>
      <c r="C43" s="54"/>
      <c r="D43" s="54"/>
      <c r="E43" s="54"/>
      <c r="F43" s="54">
        <v>22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19">
        <f t="shared" si="2"/>
        <v>4099.33</v>
      </c>
    </row>
    <row r="44" spans="1:18" ht="126" x14ac:dyDescent="0.25">
      <c r="A44" s="8">
        <v>36</v>
      </c>
      <c r="B44" s="53" t="s">
        <v>65</v>
      </c>
      <c r="C44" s="54">
        <v>0</v>
      </c>
      <c r="D44" s="54">
        <v>0</v>
      </c>
      <c r="E44" s="54">
        <v>10</v>
      </c>
      <c r="F44" s="54">
        <v>0</v>
      </c>
      <c r="G44" s="54">
        <v>2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19">
        <f t="shared" si="2"/>
        <v>2256.67</v>
      </c>
    </row>
    <row r="45" spans="1:18" ht="141.75" x14ac:dyDescent="0.25">
      <c r="A45" s="8">
        <v>37</v>
      </c>
      <c r="B45" s="53" t="s">
        <v>66</v>
      </c>
      <c r="C45" s="54">
        <v>0</v>
      </c>
      <c r="D45" s="54">
        <v>0</v>
      </c>
      <c r="E45" s="54">
        <v>0</v>
      </c>
      <c r="F45" s="54">
        <v>0</v>
      </c>
      <c r="G45" s="54">
        <v>8</v>
      </c>
      <c r="H45" s="54">
        <v>0</v>
      </c>
      <c r="I45" s="54">
        <v>0</v>
      </c>
      <c r="J45" s="54">
        <v>0</v>
      </c>
      <c r="K45" s="54">
        <v>0</v>
      </c>
      <c r="L45" s="54">
        <v>8</v>
      </c>
      <c r="M45" s="54">
        <v>0</v>
      </c>
      <c r="N45" s="54">
        <v>0</v>
      </c>
      <c r="O45" s="54">
        <v>0</v>
      </c>
      <c r="P45" s="54">
        <v>0</v>
      </c>
      <c r="Q45" s="54">
        <v>1</v>
      </c>
      <c r="R45" s="19">
        <f t="shared" si="2"/>
        <v>4435.34</v>
      </c>
    </row>
    <row r="46" spans="1:18" ht="157.5" x14ac:dyDescent="0.25">
      <c r="A46" s="8">
        <v>38</v>
      </c>
      <c r="B46" s="53" t="s">
        <v>30</v>
      </c>
      <c r="C46" s="54">
        <v>0</v>
      </c>
      <c r="D46" s="54">
        <v>0</v>
      </c>
      <c r="E46" s="54">
        <v>25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54">
        <v>0</v>
      </c>
      <c r="P46" s="54">
        <v>0</v>
      </c>
      <c r="Q46" s="54">
        <v>0</v>
      </c>
      <c r="R46" s="19">
        <f t="shared" si="2"/>
        <v>4200</v>
      </c>
    </row>
    <row r="47" spans="1:18" ht="141.75" x14ac:dyDescent="0.25">
      <c r="A47" s="8">
        <v>39</v>
      </c>
      <c r="B47" s="53" t="s">
        <v>67</v>
      </c>
      <c r="C47" s="54"/>
      <c r="D47" s="54"/>
      <c r="E47" s="54">
        <v>3</v>
      </c>
      <c r="F47" s="54">
        <v>4</v>
      </c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19">
        <f t="shared" si="2"/>
        <v>1249.33</v>
      </c>
    </row>
    <row r="48" spans="1:18" x14ac:dyDescent="0.25">
      <c r="A48" s="8">
        <v>40</v>
      </c>
      <c r="B48" s="53" t="s">
        <v>68</v>
      </c>
      <c r="C48" s="54"/>
      <c r="D48" s="54">
        <v>5</v>
      </c>
      <c r="E48" s="54"/>
      <c r="F48" s="54">
        <v>10</v>
      </c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19">
        <f t="shared" si="2"/>
        <v>2560</v>
      </c>
    </row>
    <row r="49" spans="1:20" ht="141.75" x14ac:dyDescent="0.25">
      <c r="A49" s="8">
        <v>41</v>
      </c>
      <c r="B49" s="53" t="s">
        <v>69</v>
      </c>
      <c r="C49" s="54"/>
      <c r="D49" s="54"/>
      <c r="E49" s="54"/>
      <c r="F49" s="54"/>
      <c r="G49" s="54"/>
      <c r="H49" s="54"/>
      <c r="I49" s="54"/>
      <c r="J49" s="54"/>
      <c r="K49" s="54"/>
      <c r="L49" s="54">
        <v>8</v>
      </c>
      <c r="M49" s="54"/>
      <c r="N49" s="54"/>
      <c r="O49" s="54"/>
      <c r="P49" s="54"/>
      <c r="Q49" s="54"/>
      <c r="R49" s="19">
        <f t="shared" si="2"/>
        <v>1912</v>
      </c>
    </row>
    <row r="50" spans="1:20" x14ac:dyDescent="0.25">
      <c r="A50" s="8">
        <v>42</v>
      </c>
      <c r="B50" s="53" t="s">
        <v>70</v>
      </c>
      <c r="C50" s="54"/>
      <c r="D50" s="54"/>
      <c r="E50" s="54"/>
      <c r="F50" s="54">
        <v>20</v>
      </c>
      <c r="G50" s="54">
        <v>1</v>
      </c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19">
        <f t="shared" si="2"/>
        <v>4015</v>
      </c>
    </row>
    <row r="51" spans="1:20" ht="47.25" x14ac:dyDescent="0.25">
      <c r="A51" s="8">
        <v>44</v>
      </c>
      <c r="B51" s="58" t="s">
        <v>71</v>
      </c>
      <c r="C51" s="54"/>
      <c r="D51" s="54"/>
      <c r="E51" s="54">
        <v>3</v>
      </c>
      <c r="F51" s="54"/>
      <c r="G51" s="54"/>
      <c r="H51" s="54"/>
      <c r="I51" s="54"/>
      <c r="J51" s="54"/>
      <c r="K51" s="54">
        <v>12</v>
      </c>
      <c r="L51" s="54"/>
      <c r="M51" s="54"/>
      <c r="N51" s="54"/>
      <c r="O51" s="54"/>
      <c r="P51" s="54"/>
      <c r="Q51" s="54">
        <v>1</v>
      </c>
      <c r="R51" s="19">
        <f t="shared" si="2"/>
        <v>2660.67</v>
      </c>
    </row>
    <row r="52" spans="1:20" ht="31.5" x14ac:dyDescent="0.25">
      <c r="A52" s="8">
        <v>45</v>
      </c>
      <c r="B52" s="53" t="s">
        <v>29</v>
      </c>
      <c r="C52" s="54"/>
      <c r="D52" s="54"/>
      <c r="E52" s="54"/>
      <c r="F52" s="54"/>
      <c r="G52" s="54"/>
      <c r="H52" s="54"/>
      <c r="I52" s="54"/>
      <c r="J52" s="54"/>
      <c r="K52" s="54">
        <v>3</v>
      </c>
      <c r="L52" s="54"/>
      <c r="M52" s="54"/>
      <c r="N52" s="54"/>
      <c r="O52" s="54"/>
      <c r="P52" s="54"/>
      <c r="Q52" s="54"/>
      <c r="R52" s="19">
        <f t="shared" si="2"/>
        <v>485</v>
      </c>
    </row>
    <row r="53" spans="1:20" ht="141.75" x14ac:dyDescent="0.25">
      <c r="A53" s="8">
        <v>46</v>
      </c>
      <c r="B53" s="53" t="s">
        <v>72</v>
      </c>
      <c r="C53" s="54"/>
      <c r="D53" s="54"/>
      <c r="E53" s="54"/>
      <c r="F53" s="54">
        <v>3</v>
      </c>
      <c r="G53" s="54"/>
      <c r="H53" s="54">
        <v>17</v>
      </c>
      <c r="I53" s="54"/>
      <c r="J53" s="54"/>
      <c r="K53" s="54"/>
      <c r="L53" s="54"/>
      <c r="M53" s="54"/>
      <c r="N53" s="54"/>
      <c r="O53" s="54">
        <v>27</v>
      </c>
      <c r="P53" s="54"/>
      <c r="Q53" s="54"/>
      <c r="R53" s="19">
        <f t="shared" si="2"/>
        <v>9452</v>
      </c>
    </row>
    <row r="54" spans="1:20" ht="189" x14ac:dyDescent="0.25">
      <c r="A54" s="8">
        <v>47</v>
      </c>
      <c r="B54" s="53" t="s">
        <v>73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4">
        <v>0</v>
      </c>
      <c r="O54" s="54">
        <v>7</v>
      </c>
      <c r="P54" s="54">
        <v>0</v>
      </c>
      <c r="Q54" s="54"/>
      <c r="R54" s="19">
        <f t="shared" si="2"/>
        <v>723.33</v>
      </c>
    </row>
    <row r="55" spans="1:20" ht="15.75" customHeight="1" x14ac:dyDescent="0.25">
      <c r="A55" s="8">
        <v>48</v>
      </c>
      <c r="B55" s="53" t="s">
        <v>74</v>
      </c>
      <c r="C55" s="54"/>
      <c r="D55" s="54"/>
      <c r="E55" s="54">
        <v>10</v>
      </c>
      <c r="F55" s="54"/>
      <c r="G55" s="54"/>
      <c r="H55" s="54"/>
      <c r="I55" s="54"/>
      <c r="J55" s="54"/>
      <c r="K55" s="54">
        <v>3</v>
      </c>
      <c r="L55" s="54"/>
      <c r="M55" s="54"/>
      <c r="N55" s="54"/>
      <c r="O55" s="54"/>
      <c r="P55" s="54"/>
      <c r="Q55" s="54"/>
      <c r="R55" s="19">
        <f t="shared" si="2"/>
        <v>2165</v>
      </c>
    </row>
    <row r="56" spans="1:20" ht="57.75" customHeight="1" x14ac:dyDescent="0.25">
      <c r="A56" s="8">
        <v>49</v>
      </c>
      <c r="B56" s="61" t="s">
        <v>75</v>
      </c>
      <c r="C56" s="54"/>
      <c r="D56" s="54"/>
      <c r="E56" s="54">
        <v>15</v>
      </c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19">
        <f t="shared" si="2"/>
        <v>2520</v>
      </c>
    </row>
    <row r="57" spans="1:20" s="59" customFormat="1" ht="57.75" customHeight="1" x14ac:dyDescent="0.25">
      <c r="A57" s="8"/>
      <c r="B57" s="61" t="s">
        <v>76</v>
      </c>
      <c r="C57" s="54"/>
      <c r="D57" s="54"/>
      <c r="E57" s="54">
        <v>10</v>
      </c>
      <c r="F57" s="54"/>
      <c r="G57" s="54"/>
      <c r="H57" s="54">
        <v>1</v>
      </c>
      <c r="I57" s="54"/>
      <c r="J57" s="54"/>
      <c r="K57" s="54"/>
      <c r="L57" s="54"/>
      <c r="M57" s="54"/>
      <c r="N57" s="54"/>
      <c r="O57" s="54"/>
      <c r="P57" s="54"/>
      <c r="Q57" s="54">
        <v>5</v>
      </c>
      <c r="R57" s="19"/>
      <c r="S57" s="60"/>
    </row>
    <row r="58" spans="1:20" s="59" customFormat="1" ht="57.75" customHeight="1" x14ac:dyDescent="0.25">
      <c r="A58" s="8"/>
      <c r="B58" s="61" t="s">
        <v>77</v>
      </c>
      <c r="C58" s="54"/>
      <c r="D58" s="54"/>
      <c r="E58" s="54">
        <v>26</v>
      </c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19"/>
      <c r="S58" s="60"/>
    </row>
    <row r="59" spans="1:20" s="59" customFormat="1" ht="57.75" customHeight="1" x14ac:dyDescent="0.25">
      <c r="A59" s="8"/>
      <c r="B59" s="61" t="s">
        <v>78</v>
      </c>
      <c r="C59" s="54"/>
      <c r="D59" s="54"/>
      <c r="E59" s="54">
        <v>2</v>
      </c>
      <c r="F59" s="54"/>
      <c r="G59" s="54"/>
      <c r="H59" s="54"/>
      <c r="I59" s="54"/>
      <c r="J59" s="54"/>
      <c r="K59" s="54">
        <v>1</v>
      </c>
      <c r="L59" s="54"/>
      <c r="M59" s="54"/>
      <c r="N59" s="54"/>
      <c r="O59" s="54"/>
      <c r="P59" s="54"/>
      <c r="Q59" s="54"/>
      <c r="R59" s="19"/>
      <c r="S59" s="60"/>
    </row>
    <row r="60" spans="1:20" ht="173.25" x14ac:dyDescent="0.25">
      <c r="A60" s="8">
        <v>50</v>
      </c>
      <c r="B60" s="53" t="s">
        <v>79</v>
      </c>
      <c r="C60" s="54">
        <v>7</v>
      </c>
      <c r="D60" s="54"/>
      <c r="E60" s="54">
        <v>15</v>
      </c>
      <c r="F60" s="54"/>
      <c r="G60" s="54"/>
      <c r="H60" s="54"/>
      <c r="I60" s="54">
        <v>5</v>
      </c>
      <c r="J60" s="54">
        <v>1</v>
      </c>
      <c r="K60" s="54"/>
      <c r="L60" s="54"/>
      <c r="M60" s="54"/>
      <c r="N60" s="54"/>
      <c r="O60" s="54"/>
      <c r="P60" s="54"/>
      <c r="Q60" s="54"/>
      <c r="R60" s="19">
        <f t="shared" si="2"/>
        <v>3946.34</v>
      </c>
    </row>
    <row r="61" spans="1:20" s="6" customFormat="1" x14ac:dyDescent="0.25">
      <c r="A61" s="10"/>
      <c r="B61" s="13" t="s">
        <v>17</v>
      </c>
      <c r="C61" s="20">
        <f>SUM(C9:C60)</f>
        <v>7</v>
      </c>
      <c r="D61" s="20">
        <f>SUM(D9:D60)</f>
        <v>13</v>
      </c>
      <c r="E61" s="20">
        <f>SUM(E9:E60)</f>
        <v>233</v>
      </c>
      <c r="F61" s="20">
        <f>SUM(F9:F60)</f>
        <v>251</v>
      </c>
      <c r="G61" s="20">
        <f>SUM(G9:G60)</f>
        <v>36</v>
      </c>
      <c r="H61" s="20">
        <f>SUM(H9:H60)</f>
        <v>47</v>
      </c>
      <c r="I61" s="20">
        <f>SUM(I9:I60)</f>
        <v>5</v>
      </c>
      <c r="J61" s="20">
        <f>SUM(J9:J60)</f>
        <v>4</v>
      </c>
      <c r="K61" s="20">
        <f>SUM(K9:K60)</f>
        <v>49</v>
      </c>
      <c r="L61" s="20">
        <f>SUM(L9:L60)</f>
        <v>27</v>
      </c>
      <c r="M61" s="20">
        <f>SUM(M9:M60)</f>
        <v>0</v>
      </c>
      <c r="N61" s="20">
        <f>SUM(N9:N60)</f>
        <v>0</v>
      </c>
      <c r="O61" s="20">
        <f>SUM(O9:O60)</f>
        <v>38</v>
      </c>
      <c r="P61" s="20">
        <f>SUM(P9:P60)</f>
        <v>0</v>
      </c>
      <c r="Q61" s="20">
        <f>SUM(Q9:Q60)</f>
        <v>49</v>
      </c>
      <c r="R61" s="19">
        <f t="shared" si="2"/>
        <v>145682.35000000003</v>
      </c>
      <c r="S61" s="5"/>
      <c r="T61" s="6">
        <v>145395.31</v>
      </c>
    </row>
    <row r="62" spans="1:20" s="6" customFormat="1" x14ac:dyDescent="0.25">
      <c r="A62" s="11"/>
      <c r="B62" s="14" t="s">
        <v>21</v>
      </c>
      <c r="C62" s="21">
        <v>100</v>
      </c>
      <c r="D62" s="21">
        <v>130</v>
      </c>
      <c r="E62" s="21">
        <v>165</v>
      </c>
      <c r="F62" s="21">
        <v>180</v>
      </c>
      <c r="G62" s="21">
        <v>280</v>
      </c>
      <c r="H62" s="21">
        <v>350</v>
      </c>
      <c r="I62" s="21">
        <v>120</v>
      </c>
      <c r="J62" s="21">
        <v>110</v>
      </c>
      <c r="K62" s="21">
        <v>150</v>
      </c>
      <c r="L62" s="21">
        <v>230</v>
      </c>
      <c r="M62" s="21">
        <v>350</v>
      </c>
      <c r="N62" s="21">
        <v>180</v>
      </c>
      <c r="O62" s="21">
        <v>100</v>
      </c>
      <c r="P62" s="21">
        <v>100</v>
      </c>
      <c r="Q62" s="21">
        <v>200</v>
      </c>
      <c r="R62" s="22"/>
      <c r="S62" s="5"/>
    </row>
    <row r="63" spans="1:20" s="6" customFormat="1" x14ac:dyDescent="0.25">
      <c r="A63" s="11"/>
      <c r="B63" s="14" t="s">
        <v>22</v>
      </c>
      <c r="C63" s="21">
        <v>110</v>
      </c>
      <c r="D63" s="21">
        <v>138</v>
      </c>
      <c r="E63" s="21">
        <v>169</v>
      </c>
      <c r="F63" s="21">
        <v>189</v>
      </c>
      <c r="G63" s="21">
        <v>285</v>
      </c>
      <c r="H63" s="21">
        <v>357</v>
      </c>
      <c r="I63" s="21">
        <v>115</v>
      </c>
      <c r="J63" s="21">
        <v>120</v>
      </c>
      <c r="K63" s="21">
        <v>155</v>
      </c>
      <c r="L63" s="21">
        <v>237</v>
      </c>
      <c r="M63" s="21">
        <v>357</v>
      </c>
      <c r="N63" s="21">
        <v>189</v>
      </c>
      <c r="O63" s="21">
        <v>100</v>
      </c>
      <c r="P63" s="21">
        <v>100</v>
      </c>
      <c r="Q63" s="21">
        <v>200</v>
      </c>
      <c r="R63" s="22"/>
      <c r="S63" s="5"/>
    </row>
    <row r="64" spans="1:20" s="6" customFormat="1" x14ac:dyDescent="0.25">
      <c r="A64" s="11"/>
      <c r="B64" s="14" t="s">
        <v>23</v>
      </c>
      <c r="C64" s="21">
        <v>107</v>
      </c>
      <c r="D64" s="21">
        <v>150</v>
      </c>
      <c r="E64" s="21">
        <v>170</v>
      </c>
      <c r="F64" s="21">
        <v>190</v>
      </c>
      <c r="G64" s="21">
        <v>300</v>
      </c>
      <c r="H64" s="21">
        <v>370</v>
      </c>
      <c r="I64" s="21">
        <v>105</v>
      </c>
      <c r="J64" s="21">
        <v>130</v>
      </c>
      <c r="K64" s="21">
        <v>180</v>
      </c>
      <c r="L64" s="21">
        <v>250</v>
      </c>
      <c r="M64" s="21">
        <v>370</v>
      </c>
      <c r="N64" s="21">
        <v>190</v>
      </c>
      <c r="O64" s="21">
        <v>110</v>
      </c>
      <c r="P64" s="21">
        <v>110</v>
      </c>
      <c r="Q64" s="21">
        <v>250</v>
      </c>
      <c r="R64" s="22"/>
      <c r="S64" s="5"/>
    </row>
    <row r="65" spans="1:20" s="6" customFormat="1" x14ac:dyDescent="0.25">
      <c r="A65" s="11"/>
      <c r="B65" s="14" t="s">
        <v>24</v>
      </c>
      <c r="C65" s="21">
        <f>SUM(C62:C64)/3</f>
        <v>105.66666666666667</v>
      </c>
      <c r="D65" s="21">
        <f t="shared" ref="D65:I65" si="3">SUM(D62:D64)/3</f>
        <v>139.33333333333334</v>
      </c>
      <c r="E65" s="21">
        <f t="shared" si="3"/>
        <v>168</v>
      </c>
      <c r="F65" s="21">
        <f t="shared" si="3"/>
        <v>186.33333333333334</v>
      </c>
      <c r="G65" s="21">
        <f t="shared" si="3"/>
        <v>288.33333333333331</v>
      </c>
      <c r="H65" s="21">
        <f t="shared" si="3"/>
        <v>359</v>
      </c>
      <c r="I65" s="21">
        <f t="shared" si="3"/>
        <v>113.33333333333333</v>
      </c>
      <c r="J65" s="21">
        <f t="shared" ref="J65:Q65" si="4">SUM(J62:J64)/3</f>
        <v>120</v>
      </c>
      <c r="K65" s="21">
        <f t="shared" si="4"/>
        <v>161.66666666666666</v>
      </c>
      <c r="L65" s="21">
        <f t="shared" si="4"/>
        <v>239</v>
      </c>
      <c r="M65" s="21">
        <f t="shared" si="4"/>
        <v>359</v>
      </c>
      <c r="N65" s="21">
        <f t="shared" si="4"/>
        <v>186.33333333333334</v>
      </c>
      <c r="O65" s="21">
        <f t="shared" si="4"/>
        <v>103.33333333333333</v>
      </c>
      <c r="P65" s="21">
        <f t="shared" si="4"/>
        <v>103.33333333333333</v>
      </c>
      <c r="Q65" s="21">
        <f t="shared" si="4"/>
        <v>216.66666666666666</v>
      </c>
      <c r="R65" s="22"/>
      <c r="S65" s="5"/>
    </row>
    <row r="66" spans="1:20" s="6" customFormat="1" ht="47.25" x14ac:dyDescent="0.25">
      <c r="A66" s="5"/>
      <c r="B66" s="15" t="s">
        <v>18</v>
      </c>
      <c r="C66" s="23">
        <f>SQRT(((C62-C65)*(C62-C65)+(C63-C65)*(C63-C65)+(C64-C65)*(C64-C65))/2)</f>
        <v>5.1316014394468841</v>
      </c>
      <c r="D66" s="23">
        <f t="shared" ref="D66:Q66" si="5">SQRT(((D62-D65)*(D62-D65)+(D63-D65)*(D63-D65)+(D64-D65)*(D64-D65))/2)</f>
        <v>10.066445913694333</v>
      </c>
      <c r="E66" s="23">
        <f t="shared" si="5"/>
        <v>2.6457513110645907</v>
      </c>
      <c r="F66" s="23">
        <f t="shared" si="5"/>
        <v>5.5075705472861012</v>
      </c>
      <c r="G66" s="23">
        <f t="shared" si="5"/>
        <v>10.408329997330663</v>
      </c>
      <c r="H66" s="23">
        <f t="shared" si="5"/>
        <v>10.148891565092219</v>
      </c>
      <c r="I66" s="23">
        <f t="shared" si="5"/>
        <v>7.6376261582597333</v>
      </c>
      <c r="J66" s="23">
        <f t="shared" si="5"/>
        <v>10</v>
      </c>
      <c r="K66" s="23">
        <f t="shared" si="5"/>
        <v>16.072751268321593</v>
      </c>
      <c r="L66" s="23">
        <f t="shared" si="5"/>
        <v>10.148891565092219</v>
      </c>
      <c r="M66" s="23">
        <f t="shared" si="5"/>
        <v>10.148891565092219</v>
      </c>
      <c r="N66" s="23">
        <f t="shared" si="5"/>
        <v>5.5075705472861012</v>
      </c>
      <c r="O66" s="23">
        <f t="shared" si="5"/>
        <v>5.7735026918962573</v>
      </c>
      <c r="P66" s="23">
        <f t="shared" si="5"/>
        <v>5.7735026918962573</v>
      </c>
      <c r="Q66" s="23">
        <f t="shared" si="5"/>
        <v>28.867513459481287</v>
      </c>
      <c r="R66" s="22"/>
      <c r="S66" s="5"/>
    </row>
    <row r="67" spans="1:20" s="7" customFormat="1" ht="31.5" x14ac:dyDescent="0.25">
      <c r="A67" s="5"/>
      <c r="B67" s="15" t="s">
        <v>19</v>
      </c>
      <c r="C67" s="24">
        <f>C66/C65</f>
        <v>4.8564051477415306E-2</v>
      </c>
      <c r="D67" s="24">
        <f t="shared" ref="D67:Q67" si="6">D66/D65</f>
        <v>7.2247219476275104E-2</v>
      </c>
      <c r="E67" s="24">
        <f t="shared" si="6"/>
        <v>1.5748519708717802E-2</v>
      </c>
      <c r="F67" s="24">
        <f t="shared" si="6"/>
        <v>2.9557623688476392E-2</v>
      </c>
      <c r="G67" s="24">
        <f t="shared" si="6"/>
        <v>3.6098254326002298E-2</v>
      </c>
      <c r="H67" s="24">
        <f t="shared" si="6"/>
        <v>2.8269892938975541E-2</v>
      </c>
      <c r="I67" s="24">
        <f t="shared" si="6"/>
        <v>6.7390819043468234E-2</v>
      </c>
      <c r="J67" s="24">
        <f t="shared" si="6"/>
        <v>8.3333333333333329E-2</v>
      </c>
      <c r="K67" s="24">
        <f t="shared" si="6"/>
        <v>9.9419080010236666E-2</v>
      </c>
      <c r="L67" s="24">
        <f t="shared" si="6"/>
        <v>4.2463981443900498E-2</v>
      </c>
      <c r="M67" s="24">
        <f t="shared" si="6"/>
        <v>2.8269892938975541E-2</v>
      </c>
      <c r="N67" s="24">
        <f t="shared" si="6"/>
        <v>2.9557623688476392E-2</v>
      </c>
      <c r="O67" s="24">
        <f t="shared" si="6"/>
        <v>5.5872606695770231E-2</v>
      </c>
      <c r="P67" s="24">
        <f t="shared" si="6"/>
        <v>5.5872606695770231E-2</v>
      </c>
      <c r="Q67" s="24">
        <f t="shared" si="6"/>
        <v>0.13323467750529824</v>
      </c>
      <c r="R67" s="22"/>
      <c r="S67" s="4"/>
    </row>
    <row r="68" spans="1:20" x14ac:dyDescent="0.25">
      <c r="A68" s="4"/>
      <c r="B68" s="16"/>
      <c r="C68" s="22">
        <f>C8*C61</f>
        <v>739.66666666666674</v>
      </c>
      <c r="D68" s="22">
        <f>D8*D61</f>
        <v>1811.3333333333335</v>
      </c>
      <c r="E68" s="22">
        <f>E8*E61</f>
        <v>39144</v>
      </c>
      <c r="F68" s="22">
        <f>F8*F61</f>
        <v>46769.666666666672</v>
      </c>
      <c r="G68" s="22">
        <f>G8*G61</f>
        <v>10380</v>
      </c>
      <c r="H68" s="22">
        <f>H8*H61</f>
        <v>16873</v>
      </c>
      <c r="I68" s="22">
        <f>I8*I61</f>
        <v>566.66666666666663</v>
      </c>
      <c r="J68" s="22">
        <f>J8*J61</f>
        <v>480</v>
      </c>
      <c r="K68" s="22">
        <f>K8*K61</f>
        <v>7921.6666666666661</v>
      </c>
      <c r="L68" s="22">
        <f>L8*L61</f>
        <v>6453</v>
      </c>
      <c r="M68" s="22">
        <f>M8*M61</f>
        <v>0</v>
      </c>
      <c r="N68" s="22">
        <f>N8*N61</f>
        <v>0</v>
      </c>
      <c r="O68" s="22">
        <f>O8*O61</f>
        <v>3926.6666666666665</v>
      </c>
      <c r="P68" s="22">
        <f>P8*P61</f>
        <v>0</v>
      </c>
      <c r="Q68" s="22">
        <f>Q8*Q61</f>
        <v>10616.666666666666</v>
      </c>
      <c r="R68" s="25"/>
      <c r="T68" s="34">
        <f>SUM(C68:Q68)</f>
        <v>145682.33333333331</v>
      </c>
    </row>
  </sheetData>
  <mergeCells count="14">
    <mergeCell ref="E2:K2"/>
    <mergeCell ref="R5:R8"/>
    <mergeCell ref="E5:E7"/>
    <mergeCell ref="F5:F7"/>
    <mergeCell ref="A5:A7"/>
    <mergeCell ref="B5:B7"/>
    <mergeCell ref="O5:Q5"/>
    <mergeCell ref="O6:O7"/>
    <mergeCell ref="P6:P7"/>
    <mergeCell ref="Q6:Q7"/>
    <mergeCell ref="G5:G7"/>
    <mergeCell ref="H5:H7"/>
    <mergeCell ref="J5:J7"/>
    <mergeCell ref="K5:K7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перезарядка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2015-12-21T09:05:14Z</cp:lastPrinted>
  <dcterms:created xsi:type="dcterms:W3CDTF">2015-10-01T06:37:06Z</dcterms:created>
  <dcterms:modified xsi:type="dcterms:W3CDTF">2017-10-05T09:47:32Z</dcterms:modified>
</cp:coreProperties>
</file>