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015" windowHeight="7680"/>
  </bookViews>
  <sheets>
    <sheet name="информация" sheetId="1" r:id="rId1"/>
  </sheets>
  <calcPr calcId="162913" refMode="R1C1"/>
</workbook>
</file>

<file path=xl/calcChain.xml><?xml version="1.0" encoding="utf-8"?>
<calcChain xmlns="http://schemas.openxmlformats.org/spreadsheetml/2006/main">
  <c r="D108" i="1" l="1"/>
  <c r="D109" i="1" s="1"/>
  <c r="E108" i="1"/>
  <c r="E109" i="1" s="1"/>
  <c r="F108" i="1"/>
  <c r="F109" i="1" s="1"/>
  <c r="G108" i="1"/>
  <c r="G109" i="1" s="1"/>
  <c r="H108" i="1"/>
  <c r="H109" i="1" s="1"/>
  <c r="I108" i="1"/>
  <c r="J108" i="1"/>
  <c r="J109" i="1" s="1"/>
  <c r="K108" i="1"/>
  <c r="K109" i="1" s="1"/>
  <c r="L108" i="1"/>
  <c r="L109" i="1" s="1"/>
  <c r="M108" i="1"/>
  <c r="M109" i="1" s="1"/>
  <c r="N108" i="1"/>
  <c r="N109" i="1" s="1"/>
  <c r="O108" i="1"/>
  <c r="O109" i="1" s="1"/>
  <c r="P108" i="1"/>
  <c r="Q108" i="1"/>
  <c r="R108" i="1"/>
  <c r="R109" i="1" s="1"/>
  <c r="S108" i="1"/>
  <c r="S109" i="1" s="1"/>
  <c r="T108" i="1"/>
  <c r="T109" i="1" s="1"/>
  <c r="U108" i="1"/>
  <c r="U109" i="1" s="1"/>
  <c r="V108" i="1"/>
  <c r="V109" i="1" s="1"/>
  <c r="W108" i="1"/>
  <c r="W109" i="1" s="1"/>
  <c r="X108" i="1"/>
  <c r="X109" i="1" s="1"/>
  <c r="Y108" i="1"/>
  <c r="Z108" i="1"/>
  <c r="Z109" i="1" s="1"/>
  <c r="AA108" i="1"/>
  <c r="AA109" i="1" s="1"/>
  <c r="AB108" i="1"/>
  <c r="AB109" i="1" s="1"/>
  <c r="AC108" i="1"/>
  <c r="AC109" i="1" s="1"/>
  <c r="I109" i="1"/>
  <c r="P109" i="1"/>
  <c r="Q109" i="1"/>
  <c r="Y109" i="1"/>
  <c r="C108" i="1"/>
  <c r="C109" i="1" s="1"/>
  <c r="AD109" i="1" l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69" i="1"/>
  <c r="AD65" i="1"/>
  <c r="AD66" i="1"/>
  <c r="AD67" i="1"/>
  <c r="AD68" i="1"/>
  <c r="AD70" i="1"/>
  <c r="AD71" i="1"/>
  <c r="AD72" i="1"/>
  <c r="AD73" i="1"/>
  <c r="AD74" i="1"/>
  <c r="AD12" i="1"/>
  <c r="AD11" i="1"/>
  <c r="AD9" i="1"/>
  <c r="AD7" i="1"/>
  <c r="AD5" i="1"/>
  <c r="AD6" i="1"/>
  <c r="AD8" i="1"/>
  <c r="AD10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4" i="1"/>
  <c r="AD107" i="1" l="1"/>
</calcChain>
</file>

<file path=xl/sharedStrings.xml><?xml version="1.0" encoding="utf-8"?>
<sst xmlns="http://schemas.openxmlformats.org/spreadsheetml/2006/main" count="110" uniqueCount="110">
  <si>
    <t>№ п/п</t>
  </si>
  <si>
    <t>Алфавитная книга записи обучающихся, шт.</t>
  </si>
  <si>
    <t>Журнал классный 1-4, шт.</t>
  </si>
  <si>
    <t>Журнал классный 5-9, шт.</t>
  </si>
  <si>
    <t>Журнал классный 10-11, шт.</t>
  </si>
  <si>
    <t>Личная карта обучающегося, шт.</t>
  </si>
  <si>
    <t>Журнал учета внеурочной деятельности в образовательной организации, шт.</t>
  </si>
  <si>
    <t>Журнал группы продленного дня, шт.</t>
  </si>
  <si>
    <t>Журнал элективных учебных предметов, шт.</t>
  </si>
  <si>
    <t>Журнал факультативных и логопедических занятий, шт.</t>
  </si>
  <si>
    <t>Журнал факультативных занятий, шт.</t>
  </si>
  <si>
    <t>Журнал учета пропущенных и замещенных уроков, шт.</t>
  </si>
  <si>
    <t>Журнал индивидуального обучения на дому, шт.</t>
  </si>
  <si>
    <t>Журнал приема заявлений в первый класс, шт.</t>
  </si>
  <si>
    <t>Журнал регистрации инструктажа обучающихся, воспитанников по технике безопасности на занятиях по предметам , шт.</t>
  </si>
  <si>
    <t>Личная карточка работника, ф.Т2, шт.</t>
  </si>
  <si>
    <t>Журнал учёта работы педагога дополнительного образования в объединении секции, клубе, кружке, шт.</t>
  </si>
  <si>
    <t>Журнал классного руководителя, шт.</t>
  </si>
  <si>
    <t>Журнал протоколов родительского собрания, шт.</t>
  </si>
  <si>
    <t>Тетрадь обучающегося детского объединения, шт.</t>
  </si>
  <si>
    <t>Журнал учета групповых занятий, шт.</t>
  </si>
  <si>
    <t>Журнал учета индивидуальных (групповых) занятий, шт.</t>
  </si>
  <si>
    <t>Журнал выдачи аттестатов 9 класс, шт.</t>
  </si>
  <si>
    <t>Журнал ваыдачи аттестатов 11 класс, шт.</t>
  </si>
  <si>
    <t>Журнал учета индивидуальных и коррекционных занятий, шт.</t>
  </si>
  <si>
    <t>Журнал инструктажа по ОТ при проведении экскурсий, шт.</t>
  </si>
  <si>
    <t>Поставка школьных журналов</t>
  </si>
  <si>
    <t>Наименование учреждения</t>
  </si>
  <si>
    <t xml:space="preserve">Обложка для журнала, прозрачная шт. </t>
  </si>
  <si>
    <t>Журнал регистрации несчастных случаев,шт.</t>
  </si>
  <si>
    <t>ГБДОУ № 37</t>
  </si>
  <si>
    <t>ГБДОУ № 86</t>
  </si>
  <si>
    <t>ГБДОУ № 116</t>
  </si>
  <si>
    <t>ГБДОУ № 138</t>
  </si>
  <si>
    <t>ГБДОУ № 60</t>
  </si>
  <si>
    <t>ГБДОУ № 68</t>
  </si>
  <si>
    <t>Цена</t>
  </si>
  <si>
    <r>
      <t xml:space="preserve">ГБОУ </t>
    </r>
    <r>
      <rPr>
        <b/>
        <sz val="11"/>
        <rFont val="Times New Roman"/>
        <family val="1"/>
        <charset val="204"/>
      </rPr>
      <t>№13</t>
    </r>
  </si>
  <si>
    <r>
      <t xml:space="preserve">ГБОУ </t>
    </r>
    <r>
      <rPr>
        <b/>
        <sz val="11"/>
        <rFont val="Times New Roman"/>
        <family val="1"/>
        <charset val="204"/>
      </rPr>
      <t>№14</t>
    </r>
  </si>
  <si>
    <r>
      <t xml:space="preserve">ГБОУ </t>
    </r>
    <r>
      <rPr>
        <b/>
        <sz val="11"/>
        <rFont val="Times New Roman"/>
        <family val="1"/>
        <charset val="204"/>
      </rPr>
      <t>№ 17</t>
    </r>
    <r>
      <rPr>
        <sz val="11"/>
        <rFont val="Times New Roman"/>
        <family val="1"/>
        <charset val="204"/>
      </rPr>
      <t xml:space="preserve"> </t>
    </r>
  </si>
  <si>
    <r>
      <t xml:space="preserve">ГБСКОУ </t>
    </r>
    <r>
      <rPr>
        <b/>
        <sz val="11"/>
        <rFont val="Times New Roman"/>
        <family val="1"/>
        <charset val="204"/>
      </rPr>
      <t>№ 18</t>
    </r>
    <r>
      <rPr>
        <sz val="11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</si>
  <si>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1"/>
        <rFont val="Times New Roman"/>
        <family val="1"/>
        <charset val="204"/>
      </rPr>
      <t>№ 20</t>
    </r>
  </si>
  <si>
    <r>
      <t xml:space="preserve">ГБСКОУ </t>
    </r>
    <r>
      <rPr>
        <b/>
        <sz val="11"/>
        <rFont val="Times New Roman"/>
        <family val="1"/>
        <charset val="204"/>
      </rPr>
      <t xml:space="preserve">№ 22 </t>
    </r>
  </si>
  <si>
    <r>
      <t xml:space="preserve">ГБОУ </t>
    </r>
    <r>
      <rPr>
        <b/>
        <sz val="11"/>
        <rFont val="Times New Roman"/>
        <family val="1"/>
        <charset val="204"/>
      </rPr>
      <t>№ 23</t>
    </r>
    <r>
      <rPr>
        <sz val="11"/>
        <rFont val="Times New Roman"/>
        <family val="1"/>
        <charset val="204"/>
      </rPr>
      <t xml:space="preserve"> </t>
    </r>
  </si>
  <si>
    <r>
      <t xml:space="preserve">ГБОУ интернат </t>
    </r>
    <r>
      <rPr>
        <b/>
        <sz val="11"/>
        <rFont val="Times New Roman"/>
        <family val="1"/>
        <charset val="204"/>
      </rPr>
      <t>№ 31</t>
    </r>
  </si>
  <si>
    <r>
      <t xml:space="preserve">ГБОУ № </t>
    </r>
    <r>
      <rPr>
        <b/>
        <sz val="11"/>
        <rFont val="Times New Roman"/>
        <family val="1"/>
        <charset val="204"/>
      </rPr>
      <t>34</t>
    </r>
    <r>
      <rPr>
        <sz val="11"/>
        <rFont val="Times New Roman"/>
        <family val="1"/>
        <charset val="204"/>
      </rPr>
      <t xml:space="preserve">  </t>
    </r>
  </si>
  <si>
    <r>
      <t xml:space="preserve">ГБОУ </t>
    </r>
    <r>
      <rPr>
        <b/>
        <sz val="11"/>
        <rFont val="Times New Roman"/>
        <family val="1"/>
        <charset val="204"/>
      </rPr>
      <t>№ 26</t>
    </r>
    <r>
      <rPr>
        <sz val="11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</si>
  <si>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1"/>
        <rFont val="Times New Roman"/>
        <family val="1"/>
        <charset val="204"/>
      </rPr>
      <t>№ 39</t>
    </r>
    <r>
      <rPr>
        <sz val="11"/>
        <rFont val="Times New Roman"/>
        <family val="1"/>
        <charset val="204"/>
      </rPr>
      <t xml:space="preserve"> </t>
    </r>
  </si>
  <si>
    <r>
      <t xml:space="preserve">ГБОУ ЦО </t>
    </r>
    <r>
      <rPr>
        <b/>
        <sz val="11"/>
        <rFont val="Times New Roman"/>
        <family val="1"/>
        <charset val="204"/>
      </rPr>
      <t xml:space="preserve">№ 133 </t>
    </r>
  </si>
  <si>
    <r>
      <t xml:space="preserve">ГБОУ </t>
    </r>
    <r>
      <rPr>
        <b/>
        <sz val="11"/>
        <rFont val="Times New Roman"/>
        <family val="1"/>
        <charset val="204"/>
      </rPr>
      <t>№ 268</t>
    </r>
  </si>
  <si>
    <r>
      <t xml:space="preserve">ГБОУ </t>
    </r>
    <r>
      <rPr>
        <b/>
        <sz val="11"/>
        <rFont val="Times New Roman"/>
        <family val="1"/>
        <charset val="204"/>
      </rPr>
      <t>№ 323</t>
    </r>
  </si>
  <si>
    <r>
      <t xml:space="preserve">ГБОУ </t>
    </r>
    <r>
      <rPr>
        <b/>
        <sz val="11"/>
        <rFont val="Times New Roman"/>
        <family val="1"/>
        <charset val="204"/>
      </rPr>
      <t xml:space="preserve">№ 326 </t>
    </r>
  </si>
  <si>
    <r>
      <t xml:space="preserve">ГБОУ </t>
    </r>
    <r>
      <rPr>
        <b/>
        <sz val="11"/>
        <rFont val="Times New Roman"/>
        <family val="1"/>
        <charset val="204"/>
      </rPr>
      <t>№ 327</t>
    </r>
  </si>
  <si>
    <r>
      <t xml:space="preserve">ГБОУ </t>
    </r>
    <r>
      <rPr>
        <b/>
        <sz val="11"/>
        <rFont val="Times New Roman"/>
        <family val="1"/>
        <charset val="204"/>
      </rPr>
      <t>№ 328</t>
    </r>
  </si>
  <si>
    <r>
      <t xml:space="preserve">ГБОУ </t>
    </r>
    <r>
      <rPr>
        <b/>
        <sz val="11"/>
        <rFont val="Times New Roman"/>
        <family val="1"/>
        <charset val="204"/>
      </rPr>
      <t>№ 329</t>
    </r>
    <r>
      <rPr>
        <sz val="11"/>
        <rFont val="Times New Roman"/>
        <family val="1"/>
        <charset val="204"/>
      </rPr>
      <t xml:space="preserve"> </t>
    </r>
  </si>
  <si>
    <r>
      <t>ГБОУ</t>
    </r>
    <r>
      <rPr>
        <b/>
        <sz val="11"/>
        <rFont val="Times New Roman"/>
        <family val="1"/>
        <charset val="204"/>
      </rPr>
      <t xml:space="preserve"> № 330</t>
    </r>
    <r>
      <rPr>
        <sz val="11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</si>
  <si>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1"/>
        <rFont val="Times New Roman"/>
        <family val="1"/>
        <charset val="204"/>
      </rPr>
      <t>№ 331</t>
    </r>
    <r>
      <rPr>
        <sz val="11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</si>
  <si>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1"/>
        <rFont val="Times New Roman"/>
        <family val="1"/>
        <charset val="204"/>
      </rPr>
      <t xml:space="preserve">№ 332 </t>
    </r>
  </si>
  <si>
    <r>
      <rPr>
        <sz val="11"/>
        <rFont val="Times New Roman"/>
        <family val="1"/>
        <charset val="204"/>
      </rPr>
      <t xml:space="preserve">ГБОУ </t>
    </r>
    <r>
      <rPr>
        <b/>
        <sz val="11"/>
        <rFont val="Times New Roman"/>
        <family val="1"/>
        <charset val="204"/>
      </rPr>
      <t>№ 333</t>
    </r>
  </si>
  <si>
    <r>
      <t xml:space="preserve">ГБОУ </t>
    </r>
    <r>
      <rPr>
        <b/>
        <sz val="11"/>
        <rFont val="Times New Roman"/>
        <family val="1"/>
        <charset val="204"/>
      </rPr>
      <t>№ 334</t>
    </r>
    <r>
      <rPr>
        <sz val="11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</si>
  <si>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1"/>
        <rFont val="Times New Roman"/>
        <family val="1"/>
        <charset val="204"/>
      </rPr>
      <t>№ 336</t>
    </r>
    <r>
      <rPr>
        <sz val="11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</si>
  <si>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1"/>
        <rFont val="Times New Roman"/>
        <family val="1"/>
        <charset val="204"/>
      </rPr>
      <t>№ 337</t>
    </r>
    <r>
      <rPr>
        <sz val="11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</si>
  <si>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1"/>
        <rFont val="Times New Roman"/>
        <family val="1"/>
        <charset val="204"/>
      </rPr>
      <t>№ 338</t>
    </r>
    <r>
      <rPr>
        <sz val="11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</si>
  <si>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1"/>
        <rFont val="Times New Roman"/>
        <family val="1"/>
        <charset val="204"/>
      </rPr>
      <t>№ 339</t>
    </r>
    <r>
      <rPr>
        <sz val="11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</si>
  <si>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1"/>
        <rFont val="Times New Roman"/>
        <family val="1"/>
        <charset val="204"/>
      </rPr>
      <t>№ 340</t>
    </r>
    <r>
      <rPr>
        <sz val="11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</si>
  <si>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1"/>
        <rFont val="Times New Roman"/>
        <family val="1"/>
        <charset val="204"/>
      </rPr>
      <t>№ 341</t>
    </r>
    <r>
      <rPr>
        <sz val="11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</si>
  <si>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1"/>
        <rFont val="Times New Roman"/>
        <family val="1"/>
        <charset val="204"/>
      </rPr>
      <t>№ 342</t>
    </r>
    <r>
      <rPr>
        <sz val="11"/>
        <rFont val="Times New Roman"/>
        <family val="1"/>
        <charset val="204"/>
      </rPr>
      <t xml:space="preserve"> </t>
    </r>
  </si>
  <si>
    <r>
      <t>ГБОУ</t>
    </r>
    <r>
      <rPr>
        <b/>
        <sz val="11"/>
        <rFont val="Times New Roman"/>
        <family val="1"/>
        <charset val="204"/>
      </rPr>
      <t xml:space="preserve"> № 344</t>
    </r>
    <r>
      <rPr>
        <sz val="11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</si>
  <si>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1"/>
        <rFont val="Times New Roman"/>
        <family val="1"/>
        <charset val="204"/>
      </rPr>
      <t>№ 345</t>
    </r>
    <r>
      <rPr>
        <sz val="11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</si>
  <si>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1"/>
        <rFont val="Times New Roman"/>
        <family val="1"/>
        <charset val="204"/>
      </rPr>
      <t>№ 346</t>
    </r>
  </si>
  <si>
    <r>
      <t xml:space="preserve">ГБОУ </t>
    </r>
    <r>
      <rPr>
        <b/>
        <sz val="11"/>
        <rFont val="Times New Roman"/>
        <family val="1"/>
        <charset val="204"/>
      </rPr>
      <t>№ 347</t>
    </r>
    <r>
      <rPr>
        <sz val="11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</si>
  <si>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1"/>
        <rFont val="Times New Roman"/>
        <family val="1"/>
        <charset val="204"/>
      </rPr>
      <t>№ 350</t>
    </r>
  </si>
  <si>
    <r>
      <t xml:space="preserve">ГБОУ </t>
    </r>
    <r>
      <rPr>
        <b/>
        <sz val="11"/>
        <rFont val="Times New Roman"/>
        <family val="1"/>
        <charset val="204"/>
      </rPr>
      <t>№ 458</t>
    </r>
  </si>
  <si>
    <r>
      <t xml:space="preserve">ГБОУ </t>
    </r>
    <r>
      <rPr>
        <b/>
        <sz val="11"/>
        <rFont val="Times New Roman"/>
        <family val="1"/>
        <charset val="204"/>
      </rPr>
      <t>№ 498</t>
    </r>
    <r>
      <rPr>
        <sz val="11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</si>
  <si>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1"/>
        <rFont val="Times New Roman"/>
        <family val="1"/>
        <charset val="204"/>
      </rPr>
      <t>№ 512</t>
    </r>
    <r>
      <rPr>
        <sz val="11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</si>
  <si>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1"/>
        <rFont val="Times New Roman"/>
        <family val="1"/>
        <charset val="204"/>
      </rPr>
      <t>№ 513</t>
    </r>
    <r>
      <rPr>
        <sz val="11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</si>
  <si>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1"/>
        <rFont val="Times New Roman"/>
        <family val="1"/>
        <charset val="204"/>
      </rPr>
      <t xml:space="preserve">№ 516 </t>
    </r>
  </si>
  <si>
    <r>
      <t xml:space="preserve">ГБОУ </t>
    </r>
    <r>
      <rPr>
        <b/>
        <sz val="11"/>
        <rFont val="Times New Roman"/>
        <family val="1"/>
        <charset val="204"/>
      </rPr>
      <t>№ 527</t>
    </r>
    <r>
      <rPr>
        <sz val="11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</si>
  <si>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1"/>
        <rFont val="Times New Roman"/>
        <family val="1"/>
        <charset val="204"/>
      </rPr>
      <t>№ 528</t>
    </r>
    <r>
      <rPr>
        <sz val="11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</si>
  <si>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1"/>
        <rFont val="Times New Roman"/>
        <family val="1"/>
        <charset val="204"/>
      </rPr>
      <t>№ 557</t>
    </r>
  </si>
  <si>
    <r>
      <t xml:space="preserve">ГБОУ </t>
    </r>
    <r>
      <rPr>
        <b/>
        <sz val="11"/>
        <rFont val="Times New Roman"/>
        <family val="1"/>
        <charset val="204"/>
      </rPr>
      <t>№ 570</t>
    </r>
  </si>
  <si>
    <r>
      <t xml:space="preserve">ГБОУ </t>
    </r>
    <r>
      <rPr>
        <b/>
        <sz val="11"/>
        <rFont val="Times New Roman"/>
        <family val="1"/>
        <charset val="204"/>
      </rPr>
      <t>№ 571</t>
    </r>
  </si>
  <si>
    <r>
      <t xml:space="preserve">ГБОУ </t>
    </r>
    <r>
      <rPr>
        <b/>
        <sz val="11"/>
        <rFont val="Times New Roman"/>
        <family val="1"/>
        <charset val="204"/>
      </rPr>
      <t>№ 572</t>
    </r>
  </si>
  <si>
    <r>
      <t xml:space="preserve">ГБОУ </t>
    </r>
    <r>
      <rPr>
        <b/>
        <sz val="11"/>
        <rFont val="Times New Roman"/>
        <family val="1"/>
        <charset val="204"/>
      </rPr>
      <t>№ 574</t>
    </r>
    <r>
      <rPr>
        <sz val="11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</si>
  <si>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1"/>
        <rFont val="Times New Roman"/>
        <family val="1"/>
        <charset val="204"/>
      </rPr>
      <t>№ 591</t>
    </r>
  </si>
  <si>
    <r>
      <t xml:space="preserve">ГБОУ </t>
    </r>
    <r>
      <rPr>
        <b/>
        <sz val="11"/>
        <rFont val="Times New Roman"/>
        <family val="1"/>
        <charset val="204"/>
      </rPr>
      <t>№ 592</t>
    </r>
    <r>
      <rPr>
        <sz val="11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</si>
  <si>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1"/>
        <rFont val="Times New Roman"/>
        <family val="1"/>
        <charset val="204"/>
      </rPr>
      <t>№ 593</t>
    </r>
  </si>
  <si>
    <r>
      <t xml:space="preserve">ГБОУ </t>
    </r>
    <r>
      <rPr>
        <b/>
        <sz val="11"/>
        <rFont val="Times New Roman"/>
        <family val="1"/>
        <charset val="204"/>
      </rPr>
      <t>№ 625</t>
    </r>
  </si>
  <si>
    <r>
      <t xml:space="preserve">ГБОУ </t>
    </r>
    <r>
      <rPr>
        <b/>
        <sz val="11"/>
        <rFont val="Times New Roman"/>
        <family val="1"/>
        <charset val="204"/>
      </rPr>
      <t>№ 627</t>
    </r>
  </si>
  <si>
    <r>
      <t xml:space="preserve">ГБОУ </t>
    </r>
    <r>
      <rPr>
        <b/>
        <sz val="11"/>
        <rFont val="Times New Roman"/>
        <family val="1"/>
        <charset val="204"/>
      </rPr>
      <t>№ 639</t>
    </r>
    <r>
      <rPr>
        <sz val="11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</si>
  <si>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1"/>
        <rFont val="Times New Roman"/>
        <family val="1"/>
        <charset val="204"/>
      </rPr>
      <t>№ 641</t>
    </r>
    <r>
      <rPr>
        <sz val="11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</si>
  <si>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1"/>
        <rFont val="Times New Roman"/>
        <family val="1"/>
        <charset val="204"/>
      </rPr>
      <t>№ 667</t>
    </r>
    <r>
      <rPr>
        <sz val="11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</si>
  <si>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1"/>
        <rFont val="Times New Roman"/>
        <family val="1"/>
        <charset val="204"/>
      </rPr>
      <t>№ 689</t>
    </r>
    <r>
      <rPr>
        <sz val="11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</si>
  <si>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1"/>
        <rFont val="Times New Roman"/>
        <family val="1"/>
        <charset val="204"/>
      </rPr>
      <t>№ 690</t>
    </r>
    <r>
      <rPr>
        <sz val="10"/>
        <color theme="1"/>
        <rFont val="Times New Roman"/>
        <family val="1"/>
        <charset val="204"/>
      </rPr>
      <t/>
    </r>
  </si>
  <si>
    <r>
      <t xml:space="preserve">ГБОУ ДО </t>
    </r>
    <r>
      <rPr>
        <b/>
        <sz val="11"/>
        <rFont val="Times New Roman"/>
        <family val="1"/>
        <charset val="204"/>
      </rPr>
      <t xml:space="preserve">«Левобережный» </t>
    </r>
  </si>
  <si>
    <r>
      <t xml:space="preserve">ГБОУ ДО </t>
    </r>
    <r>
      <rPr>
        <b/>
        <sz val="11"/>
        <rFont val="Times New Roman"/>
        <family val="1"/>
        <charset val="204"/>
      </rPr>
      <t>«Театральная Семья»</t>
    </r>
  </si>
  <si>
    <r>
      <t xml:space="preserve">ГБОУ ДО </t>
    </r>
    <r>
      <rPr>
        <b/>
        <sz val="11"/>
        <rFont val="Times New Roman"/>
        <family val="1"/>
        <charset val="204"/>
      </rPr>
      <t>«Старт+»</t>
    </r>
  </si>
  <si>
    <r>
      <t xml:space="preserve">ГБОУ ДО </t>
    </r>
    <r>
      <rPr>
        <b/>
        <sz val="11"/>
        <rFont val="Times New Roman"/>
        <family val="1"/>
        <charset val="204"/>
      </rPr>
      <t>«Взлёт»</t>
    </r>
    <r>
      <rPr>
        <sz val="11"/>
        <rFont val="Times New Roman"/>
        <family val="1"/>
        <charset val="204"/>
      </rPr>
      <t xml:space="preserve">  </t>
    </r>
  </si>
  <si>
    <r>
      <t xml:space="preserve">ГБДОУ </t>
    </r>
    <r>
      <rPr>
        <b/>
        <sz val="11"/>
        <rFont val="Times New Roman"/>
        <family val="1"/>
        <charset val="204"/>
      </rPr>
      <t>№ 14</t>
    </r>
    <r>
      <rPr>
        <sz val="11"/>
        <rFont val="Times New Roman"/>
        <family val="1"/>
        <charset val="204"/>
      </rPr>
      <t xml:space="preserve">  </t>
    </r>
  </si>
  <si>
    <r>
      <t>ГБДОУ №</t>
    </r>
    <r>
      <rPr>
        <b/>
        <sz val="11"/>
        <rFont val="Times New Roman"/>
        <family val="1"/>
        <charset val="204"/>
      </rPr>
      <t xml:space="preserve"> 17</t>
    </r>
  </si>
  <si>
    <r>
      <t xml:space="preserve">ГБДОУ </t>
    </r>
    <r>
      <rPr>
        <b/>
        <sz val="11"/>
        <rFont val="Times New Roman"/>
        <family val="1"/>
        <charset val="204"/>
      </rPr>
      <t>№ 33</t>
    </r>
  </si>
  <si>
    <r>
      <t xml:space="preserve">ГБДОУ </t>
    </r>
    <r>
      <rPr>
        <b/>
        <sz val="11"/>
        <rFont val="Times New Roman"/>
        <family val="1"/>
        <charset val="204"/>
      </rPr>
      <t>№38</t>
    </r>
  </si>
  <si>
    <r>
      <t xml:space="preserve">ГБДОУ </t>
    </r>
    <r>
      <rPr>
        <b/>
        <sz val="11"/>
        <rFont val="Times New Roman"/>
        <family val="1"/>
        <charset val="204"/>
      </rPr>
      <t>№ 39</t>
    </r>
    <r>
      <rPr>
        <sz val="11"/>
        <rFont val="Times New Roman"/>
        <family val="1"/>
        <charset val="204"/>
      </rPr>
      <t xml:space="preserve"> </t>
    </r>
  </si>
  <si>
    <r>
      <t xml:space="preserve">ГБДОУ </t>
    </r>
    <r>
      <rPr>
        <b/>
        <sz val="11"/>
        <rFont val="Times New Roman"/>
        <family val="1"/>
        <charset val="204"/>
      </rPr>
      <t xml:space="preserve">№ 44 </t>
    </r>
  </si>
  <si>
    <r>
      <t xml:space="preserve">ГБДОУ </t>
    </r>
    <r>
      <rPr>
        <b/>
        <sz val="11"/>
        <rFont val="Times New Roman"/>
        <family val="1"/>
        <charset val="204"/>
      </rPr>
      <t>№ 80</t>
    </r>
  </si>
  <si>
    <r>
      <t xml:space="preserve">ГБДОУ </t>
    </r>
    <r>
      <rPr>
        <b/>
        <sz val="11"/>
        <rFont val="Times New Roman"/>
        <family val="1"/>
        <charset val="204"/>
      </rPr>
      <t xml:space="preserve">№ 83 </t>
    </r>
  </si>
  <si>
    <r>
      <t xml:space="preserve">ГБДОУ </t>
    </r>
    <r>
      <rPr>
        <b/>
        <sz val="11"/>
        <rFont val="Times New Roman"/>
        <family val="1"/>
        <charset val="204"/>
      </rPr>
      <t>№ 84</t>
    </r>
  </si>
  <si>
    <r>
      <t xml:space="preserve">ГБДОУ </t>
    </r>
    <r>
      <rPr>
        <b/>
        <sz val="11"/>
        <rFont val="Times New Roman"/>
        <family val="1"/>
        <charset val="204"/>
      </rPr>
      <t>№ 103</t>
    </r>
    <r>
      <rPr>
        <sz val="11"/>
        <rFont val="Times New Roman"/>
        <family val="1"/>
        <charset val="204"/>
      </rPr>
      <t xml:space="preserve"> </t>
    </r>
  </si>
  <si>
    <r>
      <t xml:space="preserve">ГБДОУ </t>
    </r>
    <r>
      <rPr>
        <b/>
        <sz val="11"/>
        <rFont val="Times New Roman"/>
        <family val="1"/>
        <charset val="204"/>
      </rPr>
      <t xml:space="preserve">№ 113 </t>
    </r>
    <r>
      <rPr>
        <sz val="11"/>
        <rFont val="Times New Roman"/>
        <family val="1"/>
        <charset val="204"/>
      </rPr>
      <t xml:space="preserve"> </t>
    </r>
  </si>
  <si>
    <t>НМЦК,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</si>
</sst>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 applyBorder="0" applyProtection="0"/>
  </cellStyleXfs>
  <cellXfs count="6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1" fillId="0" borderId="0" xfId="0" applyNumberFormat="1" applyFont="1" applyAlignment="1">
      <alignment wrapText="1"/>
    </xf>
    <xf numFmtId="0" fontId="2" fillId="0" borderId="0" xfId="0" applyFont="1" applyAlignment="1"/>
    <xf numFmtId="0" fontId="4" fillId="2" borderId="0" xfId="0" applyFont="1" applyFill="1" applyAlignment="1"/>
    <xf numFmtId="0" fontId="4" fillId="2" borderId="0" xfId="0" applyFont="1" applyFill="1"/>
    <xf numFmtId="0" fontId="2" fillId="0" borderId="0" xfId="0" applyFont="1"/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/>
    <xf numFmtId="0" fontId="5" fillId="4" borderId="1" xfId="0" applyNumberFormat="1" applyFont="1" applyFill="1" applyBorder="1" applyAlignment="1">
      <alignment horizontal="left" wrapText="1"/>
    </xf>
    <xf numFmtId="0" fontId="6" fillId="2" borderId="1" xfId="0" applyNumberFormat="1" applyFont="1" applyFill="1" applyBorder="1" applyAlignment="1">
      <alignment horizontal="left" wrapText="1"/>
    </xf>
    <xf numFmtId="0" fontId="6" fillId="2" borderId="2" xfId="0" applyNumberFormat="1" applyFont="1" applyFill="1" applyBorder="1" applyAlignment="1">
      <alignment horizontal="left" wrapText="1"/>
    </xf>
    <xf numFmtId="0" fontId="6" fillId="5" borderId="1" xfId="1" applyFont="1" applyFill="1" applyBorder="1" applyAlignment="1">
      <alignment horizontal="left" wrapText="1"/>
    </xf>
    <xf numFmtId="0" fontId="6" fillId="5" borderId="2" xfId="1" applyFont="1" applyFill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wrapText="1"/>
    </xf>
    <xf numFmtId="0" fontId="6" fillId="3" borderId="2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left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NumberFormat="1" applyFont="1" applyBorder="1" applyAlignment="1">
      <alignment horizontal="center" vertical="center" textRotation="90" wrapText="1" readingOrder="1"/>
    </xf>
    <xf numFmtId="0" fontId="5" fillId="0" borderId="1" xfId="0" applyNumberFormat="1" applyFont="1" applyBorder="1" applyAlignment="1">
      <alignment horizontal="center" vertical="center" textRotation="90" wrapText="1" shrinkToFit="1" readingOrder="1"/>
    </xf>
    <xf numFmtId="0" fontId="6" fillId="2" borderId="1" xfId="0" applyNumberFormat="1" applyFont="1" applyFill="1" applyBorder="1" applyAlignment="1">
      <alignment horizontal="center" vertical="center" textRotation="90" wrapText="1" readingOrder="1"/>
    </xf>
    <xf numFmtId="0" fontId="6" fillId="0" borderId="1" xfId="0" applyNumberFormat="1" applyFont="1" applyBorder="1" applyAlignment="1">
      <alignment horizontal="center" vertical="center" textRotation="90" wrapText="1" readingOrder="1"/>
    </xf>
    <xf numFmtId="0" fontId="6" fillId="0" borderId="3" xfId="0" applyNumberFormat="1" applyFont="1" applyBorder="1" applyAlignment="1">
      <alignment horizontal="center" vertical="center" textRotation="90" wrapText="1" readingOrder="1"/>
    </xf>
    <xf numFmtId="0" fontId="5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 readingOrder="1"/>
    </xf>
    <xf numFmtId="2" fontId="9" fillId="0" borderId="1" xfId="0" applyNumberFormat="1" applyFont="1" applyBorder="1" applyAlignment="1">
      <alignment horizontal="center" vertical="center" wrapText="1" shrinkToFit="1" readingOrder="1"/>
    </xf>
    <xf numFmtId="2" fontId="10" fillId="2" borderId="1" xfId="0" applyNumberFormat="1" applyFont="1" applyFill="1" applyBorder="1" applyAlignment="1">
      <alignment horizontal="center" vertical="center" wrapText="1" readingOrder="1"/>
    </xf>
    <xf numFmtId="2" fontId="10" fillId="0" borderId="1" xfId="0" applyNumberFormat="1" applyFont="1" applyBorder="1" applyAlignment="1">
      <alignment horizontal="center" vertical="center" wrapText="1" readingOrder="1"/>
    </xf>
    <xf numFmtId="2" fontId="10" fillId="0" borderId="2" xfId="0" applyNumberFormat="1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0" borderId="1" xfId="0" applyNumberFormat="1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NumberFormat="1" applyFont="1" applyAlignment="1">
      <alignment wrapText="1"/>
    </xf>
    <xf numFmtId="0" fontId="9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left" wrapText="1"/>
    </xf>
    <xf numFmtId="0" fontId="11" fillId="2" borderId="2" xfId="0" applyNumberFormat="1" applyFont="1" applyFill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 readingOrder="1"/>
    </xf>
    <xf numFmtId="0" fontId="12" fillId="2" borderId="1" xfId="0" applyNumberFormat="1" applyFont="1" applyFill="1" applyBorder="1" applyAlignment="1">
      <alignment wrapText="1"/>
    </xf>
    <xf numFmtId="0" fontId="12" fillId="2" borderId="2" xfId="0" applyNumberFormat="1" applyFont="1" applyFill="1" applyBorder="1" applyAlignment="1">
      <alignment wrapText="1"/>
    </xf>
  </cellXfs>
  <cellStyles count="3">
    <cellStyle name="Гиперссылка 2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34"/>
  <sheetViews>
    <sheetView tabSelected="1" zoomScale="90" zoomScaleNormal="90" workbookViewId="0">
      <selection activeCell="AH4" sqref="AH4"/>
    </sheetView>
  </sheetViews>
  <sheetFormatPr defaultRowHeight="11.25" x14ac:dyDescent="0.2"/>
  <cols>
    <col min="1" max="1" width="3.5703125" style="2" bestFit="1" customWidth="1"/>
    <col min="2" max="2" width="23.5703125" style="3" customWidth="1"/>
    <col min="3" max="29" width="7.28515625" style="5" customWidth="1"/>
    <col min="30" max="30" width="11.5703125" style="1" customWidth="1"/>
    <col min="31" max="16384" width="9.140625" style="1"/>
  </cols>
  <sheetData>
    <row r="1" spans="1:31" ht="30" customHeight="1" x14ac:dyDescent="0.25">
      <c r="A1" s="60" t="s">
        <v>26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30"/>
    </row>
    <row r="2" spans="1:31" s="4" customFormat="1" ht="258.75" customHeight="1" x14ac:dyDescent="0.25">
      <c r="A2" s="31" t="s">
        <v>0</v>
      </c>
      <c r="B2" s="32" t="s">
        <v>27</v>
      </c>
      <c r="C2" s="33" t="s">
        <v>1</v>
      </c>
      <c r="D2" s="33" t="s">
        <v>28</v>
      </c>
      <c r="E2" s="33" t="s">
        <v>2</v>
      </c>
      <c r="F2" s="33" t="s">
        <v>3</v>
      </c>
      <c r="G2" s="33" t="s">
        <v>4</v>
      </c>
      <c r="H2" s="33" t="s">
        <v>5</v>
      </c>
      <c r="I2" s="34" t="s">
        <v>6</v>
      </c>
      <c r="J2" s="33" t="s">
        <v>7</v>
      </c>
      <c r="K2" s="33" t="s">
        <v>8</v>
      </c>
      <c r="L2" s="33" t="s">
        <v>9</v>
      </c>
      <c r="M2" s="33" t="s">
        <v>10</v>
      </c>
      <c r="N2" s="33" t="s">
        <v>11</v>
      </c>
      <c r="O2" s="33" t="s">
        <v>12</v>
      </c>
      <c r="P2" s="33" t="s">
        <v>14</v>
      </c>
      <c r="Q2" s="33" t="s">
        <v>13</v>
      </c>
      <c r="R2" s="33" t="s">
        <v>15</v>
      </c>
      <c r="S2" s="35" t="s">
        <v>16</v>
      </c>
      <c r="T2" s="36" t="s">
        <v>17</v>
      </c>
      <c r="U2" s="36" t="s">
        <v>18</v>
      </c>
      <c r="V2" s="36" t="s">
        <v>19</v>
      </c>
      <c r="W2" s="36" t="s">
        <v>20</v>
      </c>
      <c r="X2" s="36" t="s">
        <v>21</v>
      </c>
      <c r="Y2" s="36" t="s">
        <v>22</v>
      </c>
      <c r="Z2" s="36" t="s">
        <v>23</v>
      </c>
      <c r="AA2" s="36" t="s">
        <v>24</v>
      </c>
      <c r="AB2" s="36" t="s">
        <v>25</v>
      </c>
      <c r="AC2" s="37" t="s">
        <v>29</v>
      </c>
      <c r="AD2" s="57" t="s">
        <v>109</v>
      </c>
    </row>
    <row r="3" spans="1:31" s="4" customFormat="1" ht="33" customHeight="1" x14ac:dyDescent="0.25">
      <c r="A3" s="61" t="s">
        <v>36</v>
      </c>
      <c r="B3" s="62"/>
      <c r="C3" s="39">
        <v>328</v>
      </c>
      <c r="D3" s="39">
        <v>48</v>
      </c>
      <c r="E3" s="39">
        <v>188</v>
      </c>
      <c r="F3" s="39">
        <v>205.33</v>
      </c>
      <c r="G3" s="39">
        <v>213.33</v>
      </c>
      <c r="H3" s="39">
        <v>19.170000000000002</v>
      </c>
      <c r="I3" s="40">
        <v>109</v>
      </c>
      <c r="J3" s="39">
        <v>82.67</v>
      </c>
      <c r="K3" s="39">
        <v>117.67</v>
      </c>
      <c r="L3" s="39">
        <v>82.67</v>
      </c>
      <c r="M3" s="39">
        <v>82.67</v>
      </c>
      <c r="N3" s="39">
        <v>235.33</v>
      </c>
      <c r="O3" s="39">
        <v>128.33000000000001</v>
      </c>
      <c r="P3" s="39">
        <v>141.66999999999999</v>
      </c>
      <c r="Q3" s="39">
        <v>120</v>
      </c>
      <c r="R3" s="39">
        <v>19.670000000000002</v>
      </c>
      <c r="S3" s="41">
        <v>83.67</v>
      </c>
      <c r="T3" s="63">
        <v>387.33</v>
      </c>
      <c r="U3" s="42">
        <v>187.67</v>
      </c>
      <c r="V3" s="63">
        <v>155.66999999999999</v>
      </c>
      <c r="W3" s="42">
        <v>85</v>
      </c>
      <c r="X3" s="42">
        <v>93.67</v>
      </c>
      <c r="Y3" s="42">
        <v>307.67</v>
      </c>
      <c r="Z3" s="42">
        <v>307.67</v>
      </c>
      <c r="AA3" s="42">
        <v>93.67</v>
      </c>
      <c r="AB3" s="43">
        <v>363</v>
      </c>
      <c r="AC3" s="42">
        <v>273.67</v>
      </c>
      <c r="AD3" s="38"/>
    </row>
    <row r="4" spans="1:31" s="8" customFormat="1" ht="15" customHeight="1" x14ac:dyDescent="0.25">
      <c r="A4" s="44">
        <v>1</v>
      </c>
      <c r="B4" s="45" t="s">
        <v>37</v>
      </c>
      <c r="C4" s="20">
        <v>2</v>
      </c>
      <c r="D4" s="20">
        <v>0</v>
      </c>
      <c r="E4" s="20">
        <v>0</v>
      </c>
      <c r="F4" s="20">
        <v>0</v>
      </c>
      <c r="G4" s="20">
        <v>0</v>
      </c>
      <c r="H4" s="20">
        <v>150</v>
      </c>
      <c r="I4" s="20">
        <v>30</v>
      </c>
      <c r="J4" s="20">
        <v>15</v>
      </c>
      <c r="K4" s="20">
        <v>0</v>
      </c>
      <c r="L4" s="20">
        <v>0</v>
      </c>
      <c r="M4" s="20">
        <v>0</v>
      </c>
      <c r="N4" s="20">
        <v>0</v>
      </c>
      <c r="O4" s="20">
        <v>6</v>
      </c>
      <c r="P4" s="20">
        <v>0</v>
      </c>
      <c r="Q4" s="20">
        <v>1</v>
      </c>
      <c r="R4" s="20">
        <v>0</v>
      </c>
      <c r="S4" s="20">
        <v>35</v>
      </c>
      <c r="T4" s="20">
        <v>0</v>
      </c>
      <c r="U4" s="20">
        <v>1</v>
      </c>
      <c r="V4" s="20">
        <v>0</v>
      </c>
      <c r="W4" s="20">
        <v>0</v>
      </c>
      <c r="X4" s="20">
        <v>0</v>
      </c>
      <c r="Y4" s="20">
        <v>2</v>
      </c>
      <c r="Z4" s="20">
        <v>0</v>
      </c>
      <c r="AA4" s="20">
        <v>0</v>
      </c>
      <c r="AB4" s="21">
        <v>1</v>
      </c>
      <c r="AC4" s="20">
        <v>1</v>
      </c>
      <c r="AD4" s="46">
        <f>SUMPRODUCT($C$3:$AC$3,C4:AC4)</f>
        <v>13299.660000000002</v>
      </c>
      <c r="AE4" s="7"/>
    </row>
    <row r="5" spans="1:31" s="8" customFormat="1" ht="15" customHeight="1" x14ac:dyDescent="0.25">
      <c r="A5" s="44">
        <v>2</v>
      </c>
      <c r="B5" s="45" t="s">
        <v>38</v>
      </c>
      <c r="C5" s="22">
        <v>0</v>
      </c>
      <c r="D5" s="22">
        <v>0</v>
      </c>
      <c r="E5" s="22">
        <v>10</v>
      </c>
      <c r="F5" s="22">
        <v>10</v>
      </c>
      <c r="G5" s="22">
        <v>2</v>
      </c>
      <c r="H5" s="22">
        <v>300</v>
      </c>
      <c r="I5" s="22">
        <v>0</v>
      </c>
      <c r="J5" s="22">
        <v>0</v>
      </c>
      <c r="K5" s="22">
        <v>0</v>
      </c>
      <c r="L5" s="22">
        <v>0</v>
      </c>
      <c r="M5" s="22">
        <v>0</v>
      </c>
      <c r="N5" s="22">
        <v>1</v>
      </c>
      <c r="O5" s="22">
        <v>1</v>
      </c>
      <c r="P5" s="22">
        <v>1</v>
      </c>
      <c r="Q5" s="22">
        <v>0</v>
      </c>
      <c r="R5" s="22">
        <v>0</v>
      </c>
      <c r="S5" s="22">
        <v>40</v>
      </c>
      <c r="T5" s="22">
        <v>0</v>
      </c>
      <c r="U5" s="22">
        <v>0</v>
      </c>
      <c r="V5" s="22">
        <v>0</v>
      </c>
      <c r="W5" s="22">
        <v>0</v>
      </c>
      <c r="X5" s="22">
        <v>0</v>
      </c>
      <c r="Y5" s="22">
        <v>0</v>
      </c>
      <c r="Z5" s="22">
        <v>0</v>
      </c>
      <c r="AA5" s="22">
        <v>0</v>
      </c>
      <c r="AB5" s="23">
        <v>0</v>
      </c>
      <c r="AC5" s="22">
        <v>0</v>
      </c>
      <c r="AD5" s="46">
        <f t="shared" ref="AD5:AD68" si="0">SUMPRODUCT($C$3:$AC$3,C5:AC5)</f>
        <v>13963.09</v>
      </c>
      <c r="AE5" s="7"/>
    </row>
    <row r="6" spans="1:31" s="8" customFormat="1" ht="15" customHeight="1" x14ac:dyDescent="0.25">
      <c r="A6" s="44">
        <v>3</v>
      </c>
      <c r="B6" s="45" t="s">
        <v>39</v>
      </c>
      <c r="C6" s="20">
        <v>0</v>
      </c>
      <c r="D6" s="20">
        <v>0</v>
      </c>
      <c r="E6" s="20">
        <v>30</v>
      </c>
      <c r="F6" s="20">
        <v>36</v>
      </c>
      <c r="G6" s="20">
        <v>4</v>
      </c>
      <c r="H6" s="20">
        <v>0</v>
      </c>
      <c r="I6" s="20">
        <v>0</v>
      </c>
      <c r="J6" s="20">
        <v>15</v>
      </c>
      <c r="K6" s="20">
        <v>0</v>
      </c>
      <c r="L6" s="20">
        <v>0</v>
      </c>
      <c r="M6" s="20">
        <v>2</v>
      </c>
      <c r="N6" s="20">
        <v>1</v>
      </c>
      <c r="O6" s="20">
        <v>0</v>
      </c>
      <c r="P6" s="20">
        <v>8</v>
      </c>
      <c r="Q6" s="20">
        <v>0</v>
      </c>
      <c r="R6" s="20">
        <v>0</v>
      </c>
      <c r="S6" s="20">
        <v>10</v>
      </c>
      <c r="T6" s="20">
        <v>0</v>
      </c>
      <c r="U6" s="20">
        <v>0</v>
      </c>
      <c r="V6" s="20">
        <v>0</v>
      </c>
      <c r="W6" s="20">
        <v>0</v>
      </c>
      <c r="X6" s="20">
        <v>0</v>
      </c>
      <c r="Y6" s="20">
        <v>0</v>
      </c>
      <c r="Z6" s="20">
        <v>0</v>
      </c>
      <c r="AA6" s="20">
        <v>30</v>
      </c>
      <c r="AB6" s="21">
        <v>0</v>
      </c>
      <c r="AC6" s="20">
        <v>0</v>
      </c>
      <c r="AD6" s="46">
        <f t="shared" si="0"/>
        <v>20306.079999999998</v>
      </c>
      <c r="AE6" s="7"/>
    </row>
    <row r="7" spans="1:31" ht="15" customHeight="1" x14ac:dyDescent="0.25">
      <c r="A7" s="44">
        <v>4</v>
      </c>
      <c r="B7" s="45" t="s">
        <v>40</v>
      </c>
      <c r="C7" s="24">
        <v>0</v>
      </c>
      <c r="D7" s="24">
        <v>50</v>
      </c>
      <c r="E7" s="24">
        <v>10</v>
      </c>
      <c r="F7" s="24">
        <v>50</v>
      </c>
      <c r="G7" s="24">
        <v>0</v>
      </c>
      <c r="H7" s="24">
        <v>50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40</v>
      </c>
      <c r="Q7" s="24">
        <v>0</v>
      </c>
      <c r="R7" s="24">
        <v>0</v>
      </c>
      <c r="S7" s="24">
        <v>10</v>
      </c>
      <c r="T7" s="24">
        <v>25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10</v>
      </c>
      <c r="AC7" s="24">
        <v>0</v>
      </c>
      <c r="AD7" s="46">
        <f>SUMPRODUCT($C$3:$AC$3,C7:AC7)</f>
        <v>35321.75</v>
      </c>
      <c r="AE7" s="6"/>
    </row>
    <row r="8" spans="1:31" ht="15" customHeight="1" x14ac:dyDescent="0.25">
      <c r="A8" s="44">
        <v>5</v>
      </c>
      <c r="B8" s="45" t="s">
        <v>41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46">
        <f t="shared" si="0"/>
        <v>0</v>
      </c>
      <c r="AE8" s="6"/>
    </row>
    <row r="9" spans="1:31" ht="15" customHeight="1" x14ac:dyDescent="0.25">
      <c r="A9" s="44">
        <v>6</v>
      </c>
      <c r="B9" s="45" t="s">
        <v>42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20</v>
      </c>
      <c r="I9" s="20">
        <v>1</v>
      </c>
      <c r="J9" s="20">
        <v>25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0</v>
      </c>
      <c r="Y9" s="20">
        <v>0</v>
      </c>
      <c r="Z9" s="20">
        <v>0</v>
      </c>
      <c r="AA9" s="20">
        <v>0</v>
      </c>
      <c r="AB9" s="21">
        <v>5</v>
      </c>
      <c r="AC9" s="20">
        <v>0</v>
      </c>
      <c r="AD9" s="46">
        <f>SUMPRODUCT($C$3:$AC$3,C9:AC9)</f>
        <v>4374.1499999999996</v>
      </c>
      <c r="AE9" s="6"/>
    </row>
    <row r="10" spans="1:31" ht="15" customHeight="1" x14ac:dyDescent="0.2">
      <c r="A10" s="44">
        <v>7</v>
      </c>
      <c r="B10" s="45" t="s">
        <v>43</v>
      </c>
      <c r="C10" s="25">
        <v>1</v>
      </c>
      <c r="D10" s="25">
        <v>0</v>
      </c>
      <c r="E10" s="25">
        <v>0</v>
      </c>
      <c r="F10" s="25">
        <v>0</v>
      </c>
      <c r="G10" s="25">
        <v>0</v>
      </c>
      <c r="H10" s="25">
        <v>100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1</v>
      </c>
      <c r="O10" s="25">
        <v>0</v>
      </c>
      <c r="P10" s="25">
        <v>30</v>
      </c>
      <c r="Q10" s="25">
        <v>0</v>
      </c>
      <c r="R10" s="25">
        <v>10</v>
      </c>
      <c r="S10" s="25">
        <v>0</v>
      </c>
      <c r="T10" s="25">
        <v>32</v>
      </c>
      <c r="U10" s="25">
        <v>15</v>
      </c>
      <c r="V10" s="25">
        <v>0</v>
      </c>
      <c r="W10" s="25">
        <v>0</v>
      </c>
      <c r="X10" s="25">
        <v>0</v>
      </c>
      <c r="Y10" s="25">
        <v>1</v>
      </c>
      <c r="Z10" s="25">
        <v>1</v>
      </c>
      <c r="AA10" s="25">
        <v>0</v>
      </c>
      <c r="AB10" s="26">
        <v>0</v>
      </c>
      <c r="AC10" s="25">
        <v>1</v>
      </c>
      <c r="AD10" s="46">
        <f t="shared" si="0"/>
        <v>23025.749999999993</v>
      </c>
      <c r="AE10" s="6"/>
    </row>
    <row r="11" spans="1:31" ht="15" customHeight="1" x14ac:dyDescent="0.25">
      <c r="A11" s="44">
        <v>8</v>
      </c>
      <c r="B11" s="45" t="s">
        <v>44</v>
      </c>
      <c r="C11" s="20">
        <v>0</v>
      </c>
      <c r="D11" s="20">
        <v>100</v>
      </c>
      <c r="E11" s="20">
        <v>15</v>
      </c>
      <c r="F11" s="20">
        <v>15</v>
      </c>
      <c r="G11" s="20">
        <v>0</v>
      </c>
      <c r="H11" s="20">
        <v>0</v>
      </c>
      <c r="I11" s="20">
        <v>20</v>
      </c>
      <c r="J11" s="20">
        <v>30</v>
      </c>
      <c r="K11" s="20">
        <v>0</v>
      </c>
      <c r="L11" s="20">
        <v>10</v>
      </c>
      <c r="M11" s="20">
        <v>0</v>
      </c>
      <c r="N11" s="20">
        <v>2</v>
      </c>
      <c r="O11" s="20">
        <v>20</v>
      </c>
      <c r="P11" s="20">
        <v>15</v>
      </c>
      <c r="Q11" s="20">
        <v>1</v>
      </c>
      <c r="R11" s="20">
        <v>0</v>
      </c>
      <c r="S11" s="20">
        <v>25</v>
      </c>
      <c r="T11" s="20">
        <v>0</v>
      </c>
      <c r="U11" s="20">
        <v>0</v>
      </c>
      <c r="V11" s="20">
        <v>0</v>
      </c>
      <c r="W11" s="20">
        <v>0</v>
      </c>
      <c r="X11" s="20">
        <v>10</v>
      </c>
      <c r="Y11" s="20">
        <v>0</v>
      </c>
      <c r="Z11" s="20">
        <v>0</v>
      </c>
      <c r="AA11" s="20">
        <v>60</v>
      </c>
      <c r="AB11" s="21">
        <v>30</v>
      </c>
      <c r="AC11" s="20">
        <v>0</v>
      </c>
      <c r="AD11" s="46">
        <f>SUMPRODUCT($C$3:$AC$3,C11:AC11)</f>
        <v>41007.710000000006</v>
      </c>
      <c r="AE11" s="6"/>
    </row>
    <row r="12" spans="1:31" ht="15" customHeight="1" x14ac:dyDescent="0.25">
      <c r="A12" s="44">
        <v>9</v>
      </c>
      <c r="B12" s="45" t="s">
        <v>45</v>
      </c>
      <c r="C12" s="20">
        <v>0</v>
      </c>
      <c r="D12" s="20">
        <v>50</v>
      </c>
      <c r="E12" s="20">
        <v>21</v>
      </c>
      <c r="F12" s="20">
        <v>25</v>
      </c>
      <c r="G12" s="20">
        <v>0</v>
      </c>
      <c r="H12" s="20">
        <v>60</v>
      </c>
      <c r="I12" s="20">
        <v>30</v>
      </c>
      <c r="J12" s="20">
        <v>45</v>
      </c>
      <c r="K12" s="20">
        <v>0</v>
      </c>
      <c r="L12" s="20">
        <v>49</v>
      </c>
      <c r="M12" s="20">
        <v>0</v>
      </c>
      <c r="N12" s="20">
        <v>1</v>
      </c>
      <c r="O12" s="20">
        <v>30</v>
      </c>
      <c r="P12" s="20">
        <v>3</v>
      </c>
      <c r="Q12" s="20">
        <v>0</v>
      </c>
      <c r="R12" s="20">
        <v>0</v>
      </c>
      <c r="S12" s="20">
        <v>37</v>
      </c>
      <c r="T12" s="20">
        <v>0</v>
      </c>
      <c r="U12" s="20">
        <v>0</v>
      </c>
      <c r="V12" s="20">
        <v>0</v>
      </c>
      <c r="W12" s="20">
        <v>10</v>
      </c>
      <c r="X12" s="20">
        <v>25</v>
      </c>
      <c r="Y12" s="20">
        <v>0</v>
      </c>
      <c r="Z12" s="20">
        <v>0</v>
      </c>
      <c r="AA12" s="20">
        <v>40</v>
      </c>
      <c r="AB12" s="21">
        <v>2</v>
      </c>
      <c r="AC12" s="20">
        <v>0</v>
      </c>
      <c r="AD12" s="46">
        <f>SUMPRODUCT($C$3:$AC$3,C12:AC12)</f>
        <v>38943.010000000009</v>
      </c>
      <c r="AE12" s="6"/>
    </row>
    <row r="13" spans="1:31" ht="15" customHeight="1" x14ac:dyDescent="0.25">
      <c r="A13" s="44">
        <v>10</v>
      </c>
      <c r="B13" s="45" t="s">
        <v>46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100</v>
      </c>
      <c r="I13" s="20">
        <v>0</v>
      </c>
      <c r="J13" s="20">
        <v>15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0">
        <v>20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20">
        <v>0</v>
      </c>
      <c r="AA13" s="20">
        <v>0</v>
      </c>
      <c r="AB13" s="21">
        <v>0</v>
      </c>
      <c r="AC13" s="20">
        <v>0</v>
      </c>
      <c r="AD13" s="46">
        <f t="shared" si="0"/>
        <v>3550.4500000000003</v>
      </c>
      <c r="AE13" s="6"/>
    </row>
    <row r="14" spans="1:31" ht="15" customHeight="1" x14ac:dyDescent="0.25">
      <c r="A14" s="44">
        <v>11</v>
      </c>
      <c r="B14" s="45" t="s">
        <v>47</v>
      </c>
      <c r="C14" s="20">
        <v>0</v>
      </c>
      <c r="D14" s="20">
        <v>2</v>
      </c>
      <c r="E14" s="20">
        <v>0</v>
      </c>
      <c r="F14" s="20">
        <v>0</v>
      </c>
      <c r="G14" s="20">
        <v>0</v>
      </c>
      <c r="H14" s="20">
        <v>60</v>
      </c>
      <c r="I14" s="20">
        <v>0</v>
      </c>
      <c r="J14" s="20">
        <v>0</v>
      </c>
      <c r="K14" s="20">
        <v>2</v>
      </c>
      <c r="L14" s="20">
        <v>0</v>
      </c>
      <c r="M14" s="20">
        <v>0</v>
      </c>
      <c r="N14" s="20">
        <v>2</v>
      </c>
      <c r="O14" s="20">
        <v>0</v>
      </c>
      <c r="P14" s="20">
        <v>5</v>
      </c>
      <c r="Q14" s="20">
        <v>2</v>
      </c>
      <c r="R14" s="20">
        <v>20</v>
      </c>
      <c r="S14" s="20">
        <v>0</v>
      </c>
      <c r="T14" s="20">
        <v>20</v>
      </c>
      <c r="U14" s="20">
        <v>1</v>
      </c>
      <c r="V14" s="20">
        <v>0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1">
        <v>2</v>
      </c>
      <c r="AC14" s="20">
        <v>2</v>
      </c>
      <c r="AD14" s="46">
        <f t="shared" si="0"/>
        <v>12501.56</v>
      </c>
      <c r="AE14" s="6"/>
    </row>
    <row r="15" spans="1:31" ht="15" customHeight="1" x14ac:dyDescent="0.25">
      <c r="A15" s="44">
        <v>12</v>
      </c>
      <c r="B15" s="45" t="s">
        <v>48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46">
        <f t="shared" si="0"/>
        <v>0</v>
      </c>
      <c r="AE15" s="6"/>
    </row>
    <row r="16" spans="1:31" ht="15" customHeight="1" x14ac:dyDescent="0.25">
      <c r="A16" s="44">
        <v>13</v>
      </c>
      <c r="B16" s="45" t="s">
        <v>49</v>
      </c>
      <c r="C16" s="20">
        <v>0</v>
      </c>
      <c r="D16" s="20">
        <v>100</v>
      </c>
      <c r="E16" s="20">
        <v>20</v>
      </c>
      <c r="F16" s="20">
        <v>25</v>
      </c>
      <c r="G16" s="20">
        <v>5</v>
      </c>
      <c r="H16" s="20">
        <v>120</v>
      </c>
      <c r="I16" s="20">
        <v>80</v>
      </c>
      <c r="J16" s="20">
        <v>0</v>
      </c>
      <c r="K16" s="20">
        <v>20</v>
      </c>
      <c r="L16" s="20">
        <v>1</v>
      </c>
      <c r="M16" s="20">
        <v>0</v>
      </c>
      <c r="N16" s="20">
        <v>0</v>
      </c>
      <c r="O16" s="20">
        <v>0</v>
      </c>
      <c r="P16" s="20">
        <v>20</v>
      </c>
      <c r="Q16" s="20">
        <v>1</v>
      </c>
      <c r="R16" s="20">
        <v>0</v>
      </c>
      <c r="S16" s="20">
        <v>50</v>
      </c>
      <c r="T16" s="20">
        <v>30</v>
      </c>
      <c r="U16" s="20">
        <v>30</v>
      </c>
      <c r="V16" s="20">
        <v>30</v>
      </c>
      <c r="W16" s="20">
        <v>0</v>
      </c>
      <c r="X16" s="20">
        <v>0</v>
      </c>
      <c r="Y16" s="20">
        <v>0</v>
      </c>
      <c r="Z16" s="20">
        <v>0</v>
      </c>
      <c r="AA16" s="20">
        <v>0</v>
      </c>
      <c r="AB16" s="21">
        <v>1</v>
      </c>
      <c r="AC16" s="20">
        <v>0</v>
      </c>
      <c r="AD16" s="46">
        <f t="shared" si="0"/>
        <v>57636.369999999995</v>
      </c>
      <c r="AE16" s="6"/>
    </row>
    <row r="17" spans="1:31" ht="15" customHeight="1" x14ac:dyDescent="0.25">
      <c r="A17" s="44">
        <v>14</v>
      </c>
      <c r="B17" s="45" t="s">
        <v>50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100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2</v>
      </c>
      <c r="O17" s="20">
        <v>0</v>
      </c>
      <c r="P17" s="20">
        <v>0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0</v>
      </c>
      <c r="W17" s="20">
        <v>0</v>
      </c>
      <c r="X17" s="20">
        <v>0</v>
      </c>
      <c r="Y17" s="20">
        <v>1</v>
      </c>
      <c r="Z17" s="20">
        <v>1</v>
      </c>
      <c r="AA17" s="20">
        <v>0</v>
      </c>
      <c r="AB17" s="21">
        <v>3</v>
      </c>
      <c r="AC17" s="20">
        <v>1</v>
      </c>
      <c r="AD17" s="46">
        <f t="shared" si="0"/>
        <v>4365.67</v>
      </c>
      <c r="AE17" s="6"/>
    </row>
    <row r="18" spans="1:31" ht="15" customHeight="1" x14ac:dyDescent="0.25">
      <c r="A18" s="44">
        <v>15</v>
      </c>
      <c r="B18" s="45" t="s">
        <v>51</v>
      </c>
      <c r="C18" s="20">
        <v>0</v>
      </c>
      <c r="D18" s="20">
        <v>21</v>
      </c>
      <c r="E18" s="20">
        <v>0</v>
      </c>
      <c r="F18" s="20">
        <v>0</v>
      </c>
      <c r="G18" s="20">
        <v>0</v>
      </c>
      <c r="H18" s="20">
        <v>100</v>
      </c>
      <c r="I18" s="20">
        <v>21</v>
      </c>
      <c r="J18" s="20">
        <v>10</v>
      </c>
      <c r="K18" s="20">
        <v>0</v>
      </c>
      <c r="L18" s="20">
        <v>4</v>
      </c>
      <c r="M18" s="20">
        <v>0</v>
      </c>
      <c r="N18" s="20">
        <v>2</v>
      </c>
      <c r="O18" s="20">
        <v>0</v>
      </c>
      <c r="P18" s="20">
        <v>5</v>
      </c>
      <c r="Q18" s="20">
        <v>1</v>
      </c>
      <c r="R18" s="20">
        <v>0</v>
      </c>
      <c r="S18" s="20">
        <v>20</v>
      </c>
      <c r="T18" s="20">
        <v>21</v>
      </c>
      <c r="U18" s="20">
        <v>0</v>
      </c>
      <c r="V18" s="20">
        <v>0</v>
      </c>
      <c r="W18" s="20">
        <v>0</v>
      </c>
      <c r="X18" s="20">
        <v>0</v>
      </c>
      <c r="Y18" s="20">
        <v>0</v>
      </c>
      <c r="Z18" s="20">
        <v>0</v>
      </c>
      <c r="AA18" s="20">
        <v>0</v>
      </c>
      <c r="AB18" s="21">
        <v>2</v>
      </c>
      <c r="AC18" s="20">
        <v>1</v>
      </c>
      <c r="AD18" s="46">
        <f t="shared" si="0"/>
        <v>18477.389999999996</v>
      </c>
      <c r="AE18" s="6"/>
    </row>
    <row r="19" spans="1:31" ht="15" customHeight="1" x14ac:dyDescent="0.25">
      <c r="A19" s="44">
        <v>16</v>
      </c>
      <c r="B19" s="45" t="s">
        <v>52</v>
      </c>
      <c r="C19" s="20">
        <v>0</v>
      </c>
      <c r="D19" s="20">
        <v>0</v>
      </c>
      <c r="E19" s="20">
        <v>17</v>
      </c>
      <c r="F19" s="20">
        <v>18</v>
      </c>
      <c r="G19" s="20">
        <v>4</v>
      </c>
      <c r="H19" s="20">
        <v>150</v>
      </c>
      <c r="I19" s="20">
        <v>40</v>
      </c>
      <c r="J19" s="20">
        <v>2</v>
      </c>
      <c r="K19" s="20">
        <v>4</v>
      </c>
      <c r="L19" s="20">
        <v>1</v>
      </c>
      <c r="M19" s="20">
        <v>10</v>
      </c>
      <c r="N19" s="20">
        <v>2</v>
      </c>
      <c r="O19" s="20">
        <v>0</v>
      </c>
      <c r="P19" s="20">
        <v>12</v>
      </c>
      <c r="Q19" s="20">
        <v>1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v>0</v>
      </c>
      <c r="X19" s="20">
        <v>0</v>
      </c>
      <c r="Y19" s="20">
        <v>1</v>
      </c>
      <c r="Z19" s="20">
        <v>1</v>
      </c>
      <c r="AA19" s="20">
        <v>0</v>
      </c>
      <c r="AB19" s="21">
        <v>0</v>
      </c>
      <c r="AC19" s="20">
        <v>1</v>
      </c>
      <c r="AD19" s="46">
        <f t="shared" si="0"/>
        <v>19705.859999999997</v>
      </c>
      <c r="AE19" s="6"/>
    </row>
    <row r="20" spans="1:31" ht="15" customHeight="1" x14ac:dyDescent="0.25">
      <c r="A20" s="44">
        <v>17</v>
      </c>
      <c r="B20" s="45" t="s">
        <v>53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200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v>0</v>
      </c>
      <c r="Y20" s="20">
        <v>0</v>
      </c>
      <c r="Z20" s="20">
        <v>0</v>
      </c>
      <c r="AA20" s="20">
        <v>0</v>
      </c>
      <c r="AB20" s="21">
        <v>5</v>
      </c>
      <c r="AC20" s="20">
        <v>0</v>
      </c>
      <c r="AD20" s="46">
        <f t="shared" si="0"/>
        <v>5649</v>
      </c>
      <c r="AE20" s="6"/>
    </row>
    <row r="21" spans="1:31" ht="15" customHeight="1" x14ac:dyDescent="0.25">
      <c r="A21" s="44">
        <v>18</v>
      </c>
      <c r="B21" s="45" t="s">
        <v>54</v>
      </c>
      <c r="C21" s="20">
        <v>0</v>
      </c>
      <c r="D21" s="20">
        <v>25</v>
      </c>
      <c r="E21" s="20">
        <v>10</v>
      </c>
      <c r="F21" s="20">
        <v>8</v>
      </c>
      <c r="G21" s="20">
        <v>10</v>
      </c>
      <c r="H21" s="20">
        <v>60</v>
      </c>
      <c r="I21" s="20">
        <v>0</v>
      </c>
      <c r="J21" s="20">
        <v>0</v>
      </c>
      <c r="K21" s="20">
        <v>3</v>
      </c>
      <c r="L21" s="20">
        <v>10</v>
      </c>
      <c r="M21" s="20">
        <v>0</v>
      </c>
      <c r="N21" s="20">
        <v>1</v>
      </c>
      <c r="O21" s="20">
        <v>10</v>
      </c>
      <c r="P21" s="20">
        <v>4</v>
      </c>
      <c r="Q21" s="20">
        <v>0</v>
      </c>
      <c r="R21" s="20">
        <v>0</v>
      </c>
      <c r="S21" s="20">
        <v>10</v>
      </c>
      <c r="T21" s="20">
        <v>0</v>
      </c>
      <c r="U21" s="20">
        <v>0</v>
      </c>
      <c r="V21" s="20">
        <v>0</v>
      </c>
      <c r="W21" s="20">
        <v>0</v>
      </c>
      <c r="X21" s="20">
        <v>1</v>
      </c>
      <c r="Y21" s="20">
        <v>0</v>
      </c>
      <c r="Z21" s="20">
        <v>0</v>
      </c>
      <c r="AA21" s="20">
        <v>0</v>
      </c>
      <c r="AB21" s="21">
        <v>1</v>
      </c>
      <c r="AC21" s="20">
        <v>1</v>
      </c>
      <c r="AD21" s="46">
        <f t="shared" si="0"/>
        <v>12838.2</v>
      </c>
      <c r="AE21" s="6"/>
    </row>
    <row r="22" spans="1:31" ht="15" customHeight="1" x14ac:dyDescent="0.25">
      <c r="A22" s="44">
        <v>19</v>
      </c>
      <c r="B22" s="45" t="s">
        <v>55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46">
        <f t="shared" si="0"/>
        <v>0</v>
      </c>
      <c r="AE22" s="6"/>
    </row>
    <row r="23" spans="1:31" ht="15" customHeight="1" x14ac:dyDescent="0.25">
      <c r="A23" s="44">
        <v>20</v>
      </c>
      <c r="B23" s="45" t="s">
        <v>56</v>
      </c>
      <c r="C23" s="20">
        <v>5</v>
      </c>
      <c r="D23" s="20">
        <v>0</v>
      </c>
      <c r="E23" s="20">
        <v>0</v>
      </c>
      <c r="F23" s="20">
        <v>0</v>
      </c>
      <c r="G23" s="20">
        <v>0</v>
      </c>
      <c r="H23" s="20">
        <v>35</v>
      </c>
      <c r="I23" s="20">
        <v>25</v>
      </c>
      <c r="J23" s="20">
        <v>10</v>
      </c>
      <c r="K23" s="20">
        <v>8</v>
      </c>
      <c r="L23" s="20">
        <v>0</v>
      </c>
      <c r="M23" s="20">
        <v>0</v>
      </c>
      <c r="N23" s="20">
        <v>1</v>
      </c>
      <c r="O23" s="20">
        <v>2</v>
      </c>
      <c r="P23" s="20">
        <v>0</v>
      </c>
      <c r="Q23" s="20">
        <v>0</v>
      </c>
      <c r="R23" s="20">
        <v>50</v>
      </c>
      <c r="S23" s="20">
        <v>50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1">
        <v>1</v>
      </c>
      <c r="AC23" s="20">
        <v>1</v>
      </c>
      <c r="AD23" s="46">
        <f t="shared" si="0"/>
        <v>13099.67</v>
      </c>
      <c r="AE23" s="6"/>
    </row>
    <row r="24" spans="1:31" ht="15" customHeight="1" x14ac:dyDescent="0.25">
      <c r="A24" s="44">
        <v>21</v>
      </c>
      <c r="B24" s="45" t="s">
        <v>57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100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2</v>
      </c>
      <c r="O24" s="20">
        <v>0</v>
      </c>
      <c r="P24" s="20">
        <v>1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1">
        <v>0</v>
      </c>
      <c r="AC24" s="20">
        <v>0</v>
      </c>
      <c r="AD24" s="46">
        <f t="shared" si="0"/>
        <v>2529.3300000000004</v>
      </c>
      <c r="AE24" s="6"/>
    </row>
    <row r="25" spans="1:31" ht="15" customHeight="1" x14ac:dyDescent="0.25">
      <c r="A25" s="44">
        <v>22</v>
      </c>
      <c r="B25" s="47" t="s">
        <v>58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46">
        <f t="shared" si="0"/>
        <v>0</v>
      </c>
      <c r="AE25" s="6"/>
    </row>
    <row r="26" spans="1:31" ht="15" customHeight="1" x14ac:dyDescent="0.25">
      <c r="A26" s="44">
        <v>23</v>
      </c>
      <c r="B26" s="45" t="s">
        <v>59</v>
      </c>
      <c r="C26" s="29">
        <v>1</v>
      </c>
      <c r="D26" s="29">
        <v>45</v>
      </c>
      <c r="E26" s="29">
        <v>8</v>
      </c>
      <c r="F26" s="29">
        <v>10</v>
      </c>
      <c r="G26" s="29">
        <v>4</v>
      </c>
      <c r="H26" s="29">
        <v>70</v>
      </c>
      <c r="I26" s="29">
        <v>20</v>
      </c>
      <c r="J26" s="29">
        <v>8</v>
      </c>
      <c r="K26" s="29">
        <v>10</v>
      </c>
      <c r="L26" s="29">
        <v>0</v>
      </c>
      <c r="M26" s="29">
        <v>0</v>
      </c>
      <c r="N26" s="29">
        <v>2</v>
      </c>
      <c r="O26" s="29">
        <v>5</v>
      </c>
      <c r="P26" s="29">
        <v>10</v>
      </c>
      <c r="Q26" s="29">
        <v>3</v>
      </c>
      <c r="R26" s="29">
        <v>0</v>
      </c>
      <c r="S26" s="29">
        <v>60</v>
      </c>
      <c r="T26" s="29">
        <v>0</v>
      </c>
      <c r="U26" s="29">
        <v>0</v>
      </c>
      <c r="V26" s="29">
        <v>0</v>
      </c>
      <c r="W26" s="29">
        <v>0</v>
      </c>
      <c r="X26" s="29">
        <v>5</v>
      </c>
      <c r="Y26" s="29">
        <v>0</v>
      </c>
      <c r="Z26" s="29">
        <v>0</v>
      </c>
      <c r="AA26" s="29">
        <v>0</v>
      </c>
      <c r="AB26" s="29">
        <v>25</v>
      </c>
      <c r="AC26" s="29">
        <v>2</v>
      </c>
      <c r="AD26" s="46">
        <f t="shared" si="0"/>
        <v>30258.48</v>
      </c>
      <c r="AE26" s="6"/>
    </row>
    <row r="27" spans="1:31" ht="15" customHeight="1" x14ac:dyDescent="0.25">
      <c r="A27" s="44">
        <v>24</v>
      </c>
      <c r="B27" s="45" t="s">
        <v>60</v>
      </c>
      <c r="C27" s="20">
        <v>0</v>
      </c>
      <c r="D27" s="20">
        <v>100</v>
      </c>
      <c r="E27" s="20">
        <v>0</v>
      </c>
      <c r="F27" s="20">
        <v>30</v>
      </c>
      <c r="G27" s="20">
        <v>0</v>
      </c>
      <c r="H27" s="20">
        <v>200</v>
      </c>
      <c r="I27" s="20">
        <v>40</v>
      </c>
      <c r="J27" s="20">
        <v>40</v>
      </c>
      <c r="K27" s="20">
        <v>15</v>
      </c>
      <c r="L27" s="20">
        <v>0</v>
      </c>
      <c r="M27" s="20">
        <v>0</v>
      </c>
      <c r="N27" s="20">
        <v>10</v>
      </c>
      <c r="O27" s="20">
        <v>5</v>
      </c>
      <c r="P27" s="20">
        <v>10</v>
      </c>
      <c r="Q27" s="20">
        <v>0</v>
      </c>
      <c r="R27" s="20">
        <v>100</v>
      </c>
      <c r="S27" s="20">
        <v>60</v>
      </c>
      <c r="T27" s="20">
        <v>20</v>
      </c>
      <c r="U27" s="20">
        <v>20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1">
        <v>0</v>
      </c>
      <c r="AC27" s="20">
        <v>0</v>
      </c>
      <c r="AD27" s="46">
        <f t="shared" si="0"/>
        <v>47124.6</v>
      </c>
      <c r="AE27" s="6"/>
    </row>
    <row r="28" spans="1:31" ht="15" customHeight="1" x14ac:dyDescent="0.25">
      <c r="A28" s="44">
        <v>25</v>
      </c>
      <c r="B28" s="45" t="s">
        <v>61</v>
      </c>
      <c r="C28" s="20">
        <v>2</v>
      </c>
      <c r="D28" s="20">
        <v>0</v>
      </c>
      <c r="E28" s="20">
        <v>14</v>
      </c>
      <c r="F28" s="20">
        <v>14</v>
      </c>
      <c r="G28" s="20">
        <v>4</v>
      </c>
      <c r="H28" s="20">
        <v>150</v>
      </c>
      <c r="I28" s="20">
        <v>25</v>
      </c>
      <c r="J28" s="20">
        <v>14</v>
      </c>
      <c r="K28" s="20">
        <v>50</v>
      </c>
      <c r="L28" s="20">
        <v>10</v>
      </c>
      <c r="M28" s="20">
        <v>50</v>
      </c>
      <c r="N28" s="20">
        <v>2</v>
      </c>
      <c r="O28" s="20">
        <v>3</v>
      </c>
      <c r="P28" s="20">
        <v>0</v>
      </c>
      <c r="Q28" s="20">
        <v>2</v>
      </c>
      <c r="R28" s="20">
        <v>50</v>
      </c>
      <c r="S28" s="20">
        <v>54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1">
        <v>0</v>
      </c>
      <c r="AC28" s="20">
        <v>0</v>
      </c>
      <c r="AD28" s="46">
        <f t="shared" si="0"/>
        <v>31214.850000000002</v>
      </c>
      <c r="AE28" s="6"/>
    </row>
    <row r="29" spans="1:31" ht="15" customHeight="1" x14ac:dyDescent="0.25">
      <c r="A29" s="44">
        <v>26</v>
      </c>
      <c r="B29" s="45" t="s">
        <v>62</v>
      </c>
      <c r="C29" s="20">
        <v>2</v>
      </c>
      <c r="D29" s="20">
        <v>0</v>
      </c>
      <c r="E29" s="20">
        <v>0</v>
      </c>
      <c r="F29" s="20">
        <v>0</v>
      </c>
      <c r="G29" s="20">
        <v>0</v>
      </c>
      <c r="H29" s="20">
        <v>60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4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1">
        <v>0</v>
      </c>
      <c r="AC29" s="20">
        <v>0</v>
      </c>
      <c r="AD29" s="46">
        <f t="shared" si="0"/>
        <v>2747.52</v>
      </c>
      <c r="AE29" s="6"/>
    </row>
    <row r="30" spans="1:31" ht="15" customHeight="1" x14ac:dyDescent="0.25">
      <c r="A30" s="44">
        <v>27</v>
      </c>
      <c r="B30" s="45" t="s">
        <v>63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100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1">
        <v>0</v>
      </c>
      <c r="AC30" s="20">
        <v>0</v>
      </c>
      <c r="AD30" s="46">
        <f t="shared" si="0"/>
        <v>1917.0000000000002</v>
      </c>
      <c r="AE30" s="6"/>
    </row>
    <row r="31" spans="1:31" ht="15" customHeight="1" x14ac:dyDescent="0.25">
      <c r="A31" s="44">
        <v>28</v>
      </c>
      <c r="B31" s="45" t="s">
        <v>64</v>
      </c>
      <c r="C31" s="20">
        <v>4</v>
      </c>
      <c r="D31" s="20">
        <v>70</v>
      </c>
      <c r="E31" s="20">
        <v>10</v>
      </c>
      <c r="F31" s="20">
        <v>12</v>
      </c>
      <c r="G31" s="20">
        <v>2</v>
      </c>
      <c r="H31" s="20">
        <v>70</v>
      </c>
      <c r="I31" s="20">
        <v>20</v>
      </c>
      <c r="J31" s="20">
        <v>12</v>
      </c>
      <c r="K31" s="20">
        <v>4</v>
      </c>
      <c r="L31" s="20">
        <v>0</v>
      </c>
      <c r="M31" s="20">
        <v>0</v>
      </c>
      <c r="N31" s="20">
        <v>1</v>
      </c>
      <c r="O31" s="20">
        <v>2</v>
      </c>
      <c r="P31" s="20">
        <v>0</v>
      </c>
      <c r="Q31" s="20">
        <v>1</v>
      </c>
      <c r="R31" s="20">
        <v>0</v>
      </c>
      <c r="S31" s="20">
        <v>45</v>
      </c>
      <c r="T31" s="20">
        <v>0</v>
      </c>
      <c r="U31" s="20">
        <v>0</v>
      </c>
      <c r="V31" s="20">
        <v>0</v>
      </c>
      <c r="W31" s="20">
        <v>1</v>
      </c>
      <c r="X31" s="20">
        <v>0</v>
      </c>
      <c r="Y31" s="20">
        <v>1</v>
      </c>
      <c r="Z31" s="20">
        <v>1</v>
      </c>
      <c r="AA31" s="20">
        <v>1</v>
      </c>
      <c r="AB31" s="21">
        <v>0</v>
      </c>
      <c r="AC31" s="20">
        <v>0</v>
      </c>
      <c r="AD31" s="46">
        <f t="shared" si="0"/>
        <v>19598.389999999992</v>
      </c>
      <c r="AE31" s="6"/>
    </row>
    <row r="32" spans="1:31" ht="15" customHeight="1" x14ac:dyDescent="0.25">
      <c r="A32" s="44">
        <v>29</v>
      </c>
      <c r="B32" s="45" t="s">
        <v>65</v>
      </c>
      <c r="C32" s="20">
        <v>3</v>
      </c>
      <c r="D32" s="20">
        <v>105</v>
      </c>
      <c r="E32" s="20">
        <v>0</v>
      </c>
      <c r="F32" s="20">
        <v>0</v>
      </c>
      <c r="G32" s="20">
        <v>0</v>
      </c>
      <c r="H32" s="20">
        <v>200</v>
      </c>
      <c r="I32" s="20">
        <v>0</v>
      </c>
      <c r="J32" s="20">
        <v>0</v>
      </c>
      <c r="K32" s="20">
        <v>30</v>
      </c>
      <c r="L32" s="20">
        <v>0</v>
      </c>
      <c r="M32" s="20">
        <v>20</v>
      </c>
      <c r="N32" s="20">
        <v>0</v>
      </c>
      <c r="O32" s="20">
        <v>0</v>
      </c>
      <c r="P32" s="20">
        <v>2</v>
      </c>
      <c r="Q32" s="20">
        <v>1</v>
      </c>
      <c r="R32" s="20">
        <v>100</v>
      </c>
      <c r="S32" s="20">
        <v>40</v>
      </c>
      <c r="T32" s="20">
        <v>33</v>
      </c>
      <c r="U32" s="20">
        <v>33</v>
      </c>
      <c r="V32" s="20">
        <v>0</v>
      </c>
      <c r="W32" s="20">
        <v>0</v>
      </c>
      <c r="X32" s="20">
        <v>0</v>
      </c>
      <c r="Y32" s="20">
        <v>1</v>
      </c>
      <c r="Z32" s="20">
        <v>1</v>
      </c>
      <c r="AA32" s="20">
        <v>0</v>
      </c>
      <c r="AB32" s="21">
        <v>1</v>
      </c>
      <c r="AC32" s="20">
        <v>1</v>
      </c>
      <c r="AD32" s="46">
        <f t="shared" si="0"/>
        <v>40985.649999999994</v>
      </c>
      <c r="AE32" s="6"/>
    </row>
    <row r="33" spans="1:31" ht="15" customHeight="1" x14ac:dyDescent="0.25">
      <c r="A33" s="44">
        <v>30</v>
      </c>
      <c r="B33" s="45" t="s">
        <v>66</v>
      </c>
      <c r="C33" s="20">
        <v>0</v>
      </c>
      <c r="D33" s="20">
        <v>25</v>
      </c>
      <c r="E33" s="20">
        <v>11</v>
      </c>
      <c r="F33" s="20">
        <v>14</v>
      </c>
      <c r="G33" s="20">
        <v>3</v>
      </c>
      <c r="H33" s="20">
        <v>0</v>
      </c>
      <c r="I33" s="20">
        <v>25</v>
      </c>
      <c r="J33" s="20">
        <v>12</v>
      </c>
      <c r="K33" s="20">
        <v>6</v>
      </c>
      <c r="L33" s="20">
        <v>2</v>
      </c>
      <c r="M33" s="20">
        <v>0</v>
      </c>
      <c r="N33" s="20">
        <v>4</v>
      </c>
      <c r="O33" s="20">
        <v>10</v>
      </c>
      <c r="P33" s="20">
        <v>6</v>
      </c>
      <c r="Q33" s="20">
        <v>1</v>
      </c>
      <c r="R33" s="20">
        <v>0</v>
      </c>
      <c r="S33" s="20">
        <v>20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1</v>
      </c>
      <c r="Z33" s="20">
        <v>1</v>
      </c>
      <c r="AA33" s="20">
        <v>0</v>
      </c>
      <c r="AB33" s="21">
        <v>2</v>
      </c>
      <c r="AC33" s="20">
        <v>1</v>
      </c>
      <c r="AD33" s="46">
        <f t="shared" si="0"/>
        <v>17854.059999999998</v>
      </c>
      <c r="AE33" s="6"/>
    </row>
    <row r="34" spans="1:31" ht="15" customHeight="1" x14ac:dyDescent="0.25">
      <c r="A34" s="44">
        <v>31</v>
      </c>
      <c r="B34" s="45" t="s">
        <v>67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46">
        <f t="shared" si="0"/>
        <v>0</v>
      </c>
      <c r="AE34" s="6"/>
    </row>
    <row r="35" spans="1:31" ht="15" customHeight="1" x14ac:dyDescent="0.25">
      <c r="A35" s="44">
        <v>32</v>
      </c>
      <c r="B35" s="45" t="s">
        <v>68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90</v>
      </c>
      <c r="I35" s="20">
        <v>20</v>
      </c>
      <c r="J35" s="20">
        <v>15</v>
      </c>
      <c r="K35" s="20">
        <v>0</v>
      </c>
      <c r="L35" s="20">
        <v>0</v>
      </c>
      <c r="M35" s="20">
        <v>0</v>
      </c>
      <c r="N35" s="20">
        <v>2</v>
      </c>
      <c r="O35" s="20">
        <v>0</v>
      </c>
      <c r="P35" s="20">
        <v>10</v>
      </c>
      <c r="Q35" s="20">
        <v>0</v>
      </c>
      <c r="R35" s="20">
        <v>0</v>
      </c>
      <c r="S35" s="20">
        <v>30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1">
        <v>0</v>
      </c>
      <c r="AC35" s="20">
        <v>0</v>
      </c>
      <c r="AD35" s="46">
        <f t="shared" si="0"/>
        <v>9542.81</v>
      </c>
      <c r="AE35" s="6"/>
    </row>
    <row r="36" spans="1:31" ht="15" customHeight="1" x14ac:dyDescent="0.25">
      <c r="A36" s="44">
        <v>33</v>
      </c>
      <c r="B36" s="45" t="s">
        <v>69</v>
      </c>
      <c r="C36" s="20">
        <v>1</v>
      </c>
      <c r="D36" s="20">
        <v>50</v>
      </c>
      <c r="E36" s="20">
        <v>25</v>
      </c>
      <c r="F36" s="20">
        <v>20</v>
      </c>
      <c r="G36" s="20">
        <v>5</v>
      </c>
      <c r="H36" s="20">
        <v>200</v>
      </c>
      <c r="I36" s="20">
        <v>70</v>
      </c>
      <c r="J36" s="20">
        <v>20</v>
      </c>
      <c r="K36" s="20">
        <v>15</v>
      </c>
      <c r="L36" s="20">
        <v>0</v>
      </c>
      <c r="M36" s="20">
        <v>50</v>
      </c>
      <c r="N36" s="20">
        <v>3</v>
      </c>
      <c r="O36" s="20">
        <v>0</v>
      </c>
      <c r="P36" s="20">
        <v>5</v>
      </c>
      <c r="Q36" s="20">
        <v>1</v>
      </c>
      <c r="R36" s="20">
        <v>0</v>
      </c>
      <c r="S36" s="20">
        <v>50</v>
      </c>
      <c r="T36" s="20">
        <v>45</v>
      </c>
      <c r="U36" s="20">
        <v>1</v>
      </c>
      <c r="V36" s="20">
        <v>0</v>
      </c>
      <c r="W36" s="20">
        <v>0</v>
      </c>
      <c r="X36" s="20">
        <v>0</v>
      </c>
      <c r="Y36" s="20">
        <v>1</v>
      </c>
      <c r="Z36" s="20">
        <v>1</v>
      </c>
      <c r="AA36" s="20">
        <v>0</v>
      </c>
      <c r="AB36" s="21">
        <v>0</v>
      </c>
      <c r="AC36" s="20">
        <v>1</v>
      </c>
      <c r="AD36" s="46">
        <f t="shared" si="0"/>
        <v>55841.569999999992</v>
      </c>
      <c r="AE36" s="6"/>
    </row>
    <row r="37" spans="1:31" ht="15" customHeight="1" x14ac:dyDescent="0.25">
      <c r="A37" s="44">
        <v>34</v>
      </c>
      <c r="B37" s="45" t="s">
        <v>70</v>
      </c>
      <c r="C37" s="20">
        <v>0</v>
      </c>
      <c r="D37" s="20">
        <v>0</v>
      </c>
      <c r="E37" s="20">
        <v>3</v>
      </c>
      <c r="F37" s="20">
        <v>3</v>
      </c>
      <c r="G37" s="20">
        <v>3</v>
      </c>
      <c r="H37" s="20">
        <v>50</v>
      </c>
      <c r="I37" s="20">
        <v>30</v>
      </c>
      <c r="J37" s="20">
        <v>25</v>
      </c>
      <c r="K37" s="20">
        <v>0</v>
      </c>
      <c r="L37" s="20">
        <v>0</v>
      </c>
      <c r="M37" s="20">
        <v>0</v>
      </c>
      <c r="N37" s="20">
        <v>1</v>
      </c>
      <c r="O37" s="20">
        <v>0</v>
      </c>
      <c r="P37" s="20">
        <v>1</v>
      </c>
      <c r="Q37" s="20">
        <v>0</v>
      </c>
      <c r="R37" s="20">
        <v>15</v>
      </c>
      <c r="S37" s="20">
        <v>30</v>
      </c>
      <c r="T37" s="20">
        <v>0</v>
      </c>
      <c r="U37" s="20">
        <v>40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1">
        <v>0</v>
      </c>
      <c r="AC37" s="20">
        <v>1</v>
      </c>
      <c r="AD37" s="46">
        <f t="shared" si="0"/>
        <v>19077.849999999999</v>
      </c>
      <c r="AE37" s="6"/>
    </row>
    <row r="38" spans="1:31" ht="15" customHeight="1" x14ac:dyDescent="0.25">
      <c r="A38" s="44">
        <v>35</v>
      </c>
      <c r="B38" s="45" t="s">
        <v>71</v>
      </c>
      <c r="C38" s="20">
        <v>0</v>
      </c>
      <c r="D38" s="20">
        <v>0</v>
      </c>
      <c r="E38" s="20">
        <v>13</v>
      </c>
      <c r="F38" s="20">
        <v>12</v>
      </c>
      <c r="G38" s="20">
        <v>3</v>
      </c>
      <c r="H38" s="20">
        <v>0</v>
      </c>
      <c r="I38" s="20">
        <v>13</v>
      </c>
      <c r="J38" s="20">
        <v>10</v>
      </c>
      <c r="K38" s="20">
        <v>0</v>
      </c>
      <c r="L38" s="20">
        <v>0</v>
      </c>
      <c r="M38" s="20">
        <v>0</v>
      </c>
      <c r="N38" s="20">
        <v>0</v>
      </c>
      <c r="O38" s="20">
        <v>3</v>
      </c>
      <c r="P38" s="20">
        <v>7</v>
      </c>
      <c r="Q38" s="20">
        <v>0</v>
      </c>
      <c r="R38" s="20">
        <v>0</v>
      </c>
      <c r="S38" s="20">
        <v>0</v>
      </c>
      <c r="T38" s="20">
        <v>13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21">
        <v>0</v>
      </c>
      <c r="AC38" s="20">
        <v>0</v>
      </c>
      <c r="AD38" s="46">
        <f t="shared" si="0"/>
        <v>14203.619999999999</v>
      </c>
      <c r="AE38" s="6"/>
    </row>
    <row r="39" spans="1:31" ht="15" customHeight="1" x14ac:dyDescent="0.25">
      <c r="A39" s="44">
        <v>36</v>
      </c>
      <c r="B39" s="45" t="s">
        <v>72</v>
      </c>
      <c r="C39" s="20">
        <v>0</v>
      </c>
      <c r="D39" s="20">
        <v>0</v>
      </c>
      <c r="E39" s="20">
        <v>14</v>
      </c>
      <c r="F39" s="20">
        <v>10</v>
      </c>
      <c r="G39" s="20">
        <v>0</v>
      </c>
      <c r="H39" s="20">
        <v>120</v>
      </c>
      <c r="I39" s="20">
        <v>20</v>
      </c>
      <c r="J39" s="20">
        <v>15</v>
      </c>
      <c r="K39" s="20">
        <v>5</v>
      </c>
      <c r="L39" s="20">
        <v>0</v>
      </c>
      <c r="M39" s="20">
        <v>0</v>
      </c>
      <c r="N39" s="20">
        <v>2</v>
      </c>
      <c r="O39" s="20">
        <v>5</v>
      </c>
      <c r="P39" s="20">
        <v>0</v>
      </c>
      <c r="Q39" s="20">
        <v>1</v>
      </c>
      <c r="R39" s="20">
        <v>0</v>
      </c>
      <c r="S39" s="20">
        <v>40</v>
      </c>
      <c r="T39" s="20">
        <v>0</v>
      </c>
      <c r="U39" s="20">
        <v>0</v>
      </c>
      <c r="V39" s="20">
        <v>10</v>
      </c>
      <c r="W39" s="20">
        <v>5</v>
      </c>
      <c r="X39" s="20">
        <v>10</v>
      </c>
      <c r="Y39" s="20">
        <v>0</v>
      </c>
      <c r="Z39" s="20">
        <v>0</v>
      </c>
      <c r="AA39" s="20">
        <v>10</v>
      </c>
      <c r="AB39" s="21">
        <v>1</v>
      </c>
      <c r="AC39" s="20">
        <v>1</v>
      </c>
      <c r="AD39" s="46">
        <f t="shared" si="0"/>
        <v>20064.98</v>
      </c>
      <c r="AE39" s="6"/>
    </row>
    <row r="40" spans="1:31" ht="15" customHeight="1" x14ac:dyDescent="0.25">
      <c r="A40" s="44">
        <v>37</v>
      </c>
      <c r="B40" s="45" t="s">
        <v>73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200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10</v>
      </c>
      <c r="O40" s="20">
        <v>0</v>
      </c>
      <c r="P40" s="20">
        <v>6</v>
      </c>
      <c r="Q40" s="20">
        <v>2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1">
        <v>0</v>
      </c>
      <c r="AC40" s="20">
        <v>0</v>
      </c>
      <c r="AD40" s="46">
        <f t="shared" si="0"/>
        <v>7277.3200000000015</v>
      </c>
      <c r="AE40" s="6"/>
    </row>
    <row r="41" spans="1:31" ht="15" customHeight="1" x14ac:dyDescent="0.25">
      <c r="A41" s="44">
        <v>38</v>
      </c>
      <c r="B41" s="45" t="s">
        <v>74</v>
      </c>
      <c r="C41" s="20">
        <v>0</v>
      </c>
      <c r="D41" s="20">
        <v>30</v>
      </c>
      <c r="E41" s="20">
        <v>11</v>
      </c>
      <c r="F41" s="20">
        <v>13</v>
      </c>
      <c r="G41" s="20">
        <v>2</v>
      </c>
      <c r="H41" s="20">
        <v>60</v>
      </c>
      <c r="I41" s="20">
        <v>51</v>
      </c>
      <c r="J41" s="20">
        <v>14</v>
      </c>
      <c r="K41" s="20">
        <v>6</v>
      </c>
      <c r="L41" s="20">
        <v>0</v>
      </c>
      <c r="M41" s="20">
        <v>2</v>
      </c>
      <c r="N41" s="20">
        <v>1</v>
      </c>
      <c r="O41" s="20">
        <v>4</v>
      </c>
      <c r="P41" s="20">
        <v>8</v>
      </c>
      <c r="Q41" s="20">
        <v>0</v>
      </c>
      <c r="R41" s="20">
        <v>0</v>
      </c>
      <c r="S41" s="20">
        <v>15</v>
      </c>
      <c r="T41" s="20">
        <v>0</v>
      </c>
      <c r="U41" s="20">
        <v>6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5</v>
      </c>
      <c r="AB41" s="21">
        <v>11</v>
      </c>
      <c r="AC41" s="20">
        <v>1</v>
      </c>
      <c r="AD41" s="46">
        <f t="shared" si="0"/>
        <v>24339.989999999994</v>
      </c>
      <c r="AE41" s="6"/>
    </row>
    <row r="42" spans="1:31" ht="15" customHeight="1" x14ac:dyDescent="0.25">
      <c r="A42" s="44">
        <v>39</v>
      </c>
      <c r="B42" s="45" t="s">
        <v>75</v>
      </c>
      <c r="C42" s="20">
        <v>0</v>
      </c>
      <c r="D42" s="20">
        <v>50</v>
      </c>
      <c r="E42" s="20">
        <v>20</v>
      </c>
      <c r="F42" s="20">
        <v>15</v>
      </c>
      <c r="G42" s="20">
        <v>4</v>
      </c>
      <c r="H42" s="20">
        <v>150</v>
      </c>
      <c r="I42" s="20">
        <v>15</v>
      </c>
      <c r="J42" s="20">
        <v>10</v>
      </c>
      <c r="K42" s="20">
        <v>10</v>
      </c>
      <c r="L42" s="20">
        <v>20</v>
      </c>
      <c r="M42" s="20">
        <v>0</v>
      </c>
      <c r="N42" s="20">
        <v>0</v>
      </c>
      <c r="O42" s="20">
        <v>0</v>
      </c>
      <c r="P42" s="20">
        <v>10</v>
      </c>
      <c r="Q42" s="20">
        <v>1</v>
      </c>
      <c r="R42" s="20">
        <v>50</v>
      </c>
      <c r="S42" s="20">
        <v>60</v>
      </c>
      <c r="T42" s="20">
        <v>0</v>
      </c>
      <c r="U42" s="20">
        <v>1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1">
        <v>5</v>
      </c>
      <c r="AC42" s="20">
        <v>0</v>
      </c>
      <c r="AD42" s="46">
        <f t="shared" si="0"/>
        <v>27803.640000000003</v>
      </c>
      <c r="AE42" s="6"/>
    </row>
    <row r="43" spans="1:31" ht="15" customHeight="1" x14ac:dyDescent="0.25">
      <c r="A43" s="44">
        <v>40</v>
      </c>
      <c r="B43" s="45" t="s">
        <v>76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120</v>
      </c>
      <c r="I43" s="20">
        <v>0</v>
      </c>
      <c r="J43" s="20">
        <v>0</v>
      </c>
      <c r="K43" s="20">
        <v>0</v>
      </c>
      <c r="L43" s="20">
        <v>10</v>
      </c>
      <c r="M43" s="20">
        <v>0</v>
      </c>
      <c r="N43" s="20">
        <v>4</v>
      </c>
      <c r="O43" s="20">
        <v>10</v>
      </c>
      <c r="P43" s="20">
        <v>0</v>
      </c>
      <c r="Q43" s="20">
        <v>0</v>
      </c>
      <c r="R43" s="20">
        <v>0</v>
      </c>
      <c r="S43" s="20">
        <v>40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1</v>
      </c>
      <c r="Z43" s="20">
        <v>1</v>
      </c>
      <c r="AA43" s="20">
        <v>0</v>
      </c>
      <c r="AB43" s="21">
        <v>0</v>
      </c>
      <c r="AC43" s="20">
        <v>0</v>
      </c>
      <c r="AD43" s="46">
        <f t="shared" si="0"/>
        <v>9313.86</v>
      </c>
      <c r="AE43" s="6"/>
    </row>
    <row r="44" spans="1:31" ht="15" customHeight="1" x14ac:dyDescent="0.25">
      <c r="A44" s="44">
        <v>41</v>
      </c>
      <c r="B44" s="45" t="s">
        <v>77</v>
      </c>
      <c r="C44" s="27">
        <v>0</v>
      </c>
      <c r="D44" s="27">
        <v>0</v>
      </c>
      <c r="E44" s="27">
        <v>12</v>
      </c>
      <c r="F44" s="27">
        <v>11</v>
      </c>
      <c r="G44" s="27">
        <v>3</v>
      </c>
      <c r="H44" s="27">
        <v>100</v>
      </c>
      <c r="I44" s="27">
        <v>10</v>
      </c>
      <c r="J44" s="27">
        <v>12</v>
      </c>
      <c r="K44" s="27">
        <v>1</v>
      </c>
      <c r="L44" s="27">
        <v>1</v>
      </c>
      <c r="M44" s="27">
        <v>12</v>
      </c>
      <c r="N44" s="27">
        <v>1</v>
      </c>
      <c r="O44" s="27">
        <v>1</v>
      </c>
      <c r="P44" s="27">
        <v>10</v>
      </c>
      <c r="Q44" s="27">
        <v>0</v>
      </c>
      <c r="R44" s="27">
        <v>0</v>
      </c>
      <c r="S44" s="27">
        <v>15</v>
      </c>
      <c r="T44" s="27">
        <v>0</v>
      </c>
      <c r="U44" s="27">
        <v>1</v>
      </c>
      <c r="V44" s="27">
        <v>0</v>
      </c>
      <c r="W44" s="27">
        <v>10</v>
      </c>
      <c r="X44" s="27">
        <v>0</v>
      </c>
      <c r="Y44" s="27">
        <v>1</v>
      </c>
      <c r="Z44" s="27">
        <v>1</v>
      </c>
      <c r="AA44" s="27">
        <v>0</v>
      </c>
      <c r="AB44" s="28">
        <v>1</v>
      </c>
      <c r="AC44" s="27">
        <v>0</v>
      </c>
      <c r="AD44" s="46">
        <f t="shared" si="0"/>
        <v>15397.460000000001</v>
      </c>
      <c r="AE44" s="6"/>
    </row>
    <row r="45" spans="1:31" ht="15" customHeight="1" x14ac:dyDescent="0.25">
      <c r="A45" s="44">
        <v>42</v>
      </c>
      <c r="B45" s="45" t="s">
        <v>78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46">
        <f t="shared" si="0"/>
        <v>0</v>
      </c>
      <c r="AE45" s="6"/>
    </row>
    <row r="46" spans="1:31" ht="15" customHeight="1" x14ac:dyDescent="0.25">
      <c r="A46" s="44">
        <v>43</v>
      </c>
      <c r="B46" s="45" t="s">
        <v>79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100</v>
      </c>
      <c r="I46" s="20">
        <v>0</v>
      </c>
      <c r="J46" s="20">
        <v>10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51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1">
        <v>0</v>
      </c>
      <c r="AC46" s="20">
        <v>0</v>
      </c>
      <c r="AD46" s="46">
        <f t="shared" si="0"/>
        <v>7010.8700000000008</v>
      </c>
      <c r="AE46" s="6"/>
    </row>
    <row r="47" spans="1:31" ht="15" customHeight="1" x14ac:dyDescent="0.25">
      <c r="A47" s="44">
        <v>44</v>
      </c>
      <c r="B47" s="45" t="s">
        <v>80</v>
      </c>
      <c r="C47" s="20">
        <v>0</v>
      </c>
      <c r="D47" s="20">
        <v>50</v>
      </c>
      <c r="E47" s="20">
        <v>0</v>
      </c>
      <c r="F47" s="20">
        <v>0</v>
      </c>
      <c r="G47" s="20">
        <v>0</v>
      </c>
      <c r="H47" s="20">
        <v>100</v>
      </c>
      <c r="I47" s="20">
        <v>25</v>
      </c>
      <c r="J47" s="20">
        <v>14</v>
      </c>
      <c r="K47" s="20">
        <v>0</v>
      </c>
      <c r="L47" s="20">
        <v>3</v>
      </c>
      <c r="M47" s="20">
        <v>0</v>
      </c>
      <c r="N47" s="20">
        <v>1</v>
      </c>
      <c r="O47" s="20">
        <v>10</v>
      </c>
      <c r="P47" s="20">
        <v>8</v>
      </c>
      <c r="Q47" s="20">
        <v>1</v>
      </c>
      <c r="R47" s="20">
        <v>50</v>
      </c>
      <c r="S47" s="20">
        <v>15</v>
      </c>
      <c r="T47" s="20">
        <v>31</v>
      </c>
      <c r="U47" s="20">
        <v>0</v>
      </c>
      <c r="V47" s="20">
        <v>0</v>
      </c>
      <c r="W47" s="20">
        <v>0</v>
      </c>
      <c r="X47" s="20">
        <v>10</v>
      </c>
      <c r="Y47" s="20">
        <v>0</v>
      </c>
      <c r="Z47" s="20">
        <v>0</v>
      </c>
      <c r="AA47" s="20">
        <v>0</v>
      </c>
      <c r="AB47" s="21">
        <v>0</v>
      </c>
      <c r="AC47" s="20">
        <v>1</v>
      </c>
      <c r="AD47" s="46">
        <f t="shared" si="0"/>
        <v>26675.53</v>
      </c>
      <c r="AE47" s="6"/>
    </row>
    <row r="48" spans="1:31" ht="15" customHeight="1" x14ac:dyDescent="0.25">
      <c r="A48" s="44">
        <v>45</v>
      </c>
      <c r="B48" s="45" t="s">
        <v>81</v>
      </c>
      <c r="C48" s="20">
        <v>0</v>
      </c>
      <c r="D48" s="20">
        <v>100</v>
      </c>
      <c r="E48" s="20">
        <v>4</v>
      </c>
      <c r="F48" s="20">
        <v>24</v>
      </c>
      <c r="G48" s="20">
        <v>5</v>
      </c>
      <c r="H48" s="20">
        <v>200</v>
      </c>
      <c r="I48" s="20">
        <v>50</v>
      </c>
      <c r="J48" s="20">
        <v>40</v>
      </c>
      <c r="K48" s="20">
        <v>0</v>
      </c>
      <c r="L48" s="20">
        <v>0</v>
      </c>
      <c r="M48" s="20">
        <v>5</v>
      </c>
      <c r="N48" s="20">
        <v>0</v>
      </c>
      <c r="O48" s="20">
        <v>3</v>
      </c>
      <c r="P48" s="20">
        <v>15</v>
      </c>
      <c r="Q48" s="20">
        <v>0</v>
      </c>
      <c r="R48" s="20">
        <v>0</v>
      </c>
      <c r="S48" s="20">
        <v>20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1">
        <v>0</v>
      </c>
      <c r="AC48" s="20">
        <v>0</v>
      </c>
      <c r="AD48" s="46">
        <f t="shared" si="0"/>
        <v>28734.16</v>
      </c>
      <c r="AE48" s="6"/>
    </row>
    <row r="49" spans="1:31" ht="15" customHeight="1" x14ac:dyDescent="0.25">
      <c r="A49" s="44">
        <v>46</v>
      </c>
      <c r="B49" s="48" t="s">
        <v>82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46">
        <f t="shared" si="0"/>
        <v>0</v>
      </c>
      <c r="AE49" s="6"/>
    </row>
    <row r="50" spans="1:31" ht="15" customHeight="1" x14ac:dyDescent="0.2">
      <c r="A50" s="44">
        <v>47</v>
      </c>
      <c r="B50" s="45" t="s">
        <v>83</v>
      </c>
      <c r="C50" s="64">
        <v>0</v>
      </c>
      <c r="D50" s="64">
        <v>0</v>
      </c>
      <c r="E50" s="64">
        <v>0</v>
      </c>
      <c r="F50" s="64">
        <v>0</v>
      </c>
      <c r="G50" s="64">
        <v>0</v>
      </c>
      <c r="H50" s="64">
        <v>100</v>
      </c>
      <c r="I50" s="64">
        <v>40</v>
      </c>
      <c r="J50" s="64">
        <v>0</v>
      </c>
      <c r="K50" s="64">
        <v>0</v>
      </c>
      <c r="L50" s="64">
        <v>2</v>
      </c>
      <c r="M50" s="64">
        <v>0</v>
      </c>
      <c r="N50" s="64">
        <v>2</v>
      </c>
      <c r="O50" s="64">
        <v>5</v>
      </c>
      <c r="P50" s="64">
        <v>30</v>
      </c>
      <c r="Q50" s="64">
        <v>1</v>
      </c>
      <c r="R50" s="64">
        <v>50</v>
      </c>
      <c r="S50" s="64">
        <v>0</v>
      </c>
      <c r="T50" s="64">
        <v>0</v>
      </c>
      <c r="U50" s="64">
        <v>0</v>
      </c>
      <c r="V50" s="64">
        <v>0</v>
      </c>
      <c r="W50" s="64">
        <v>0</v>
      </c>
      <c r="X50" s="64">
        <v>0</v>
      </c>
      <c r="Y50" s="64">
        <v>0</v>
      </c>
      <c r="Z50" s="64">
        <v>0</v>
      </c>
      <c r="AA50" s="64">
        <v>0</v>
      </c>
      <c r="AB50" s="65">
        <v>0</v>
      </c>
      <c r="AC50" s="64">
        <v>0</v>
      </c>
      <c r="AD50" s="46">
        <f t="shared" si="0"/>
        <v>12908.25</v>
      </c>
      <c r="AE50" s="6"/>
    </row>
    <row r="51" spans="1:31" ht="15" customHeight="1" x14ac:dyDescent="0.25">
      <c r="A51" s="44">
        <v>48</v>
      </c>
      <c r="B51" s="45" t="s">
        <v>84</v>
      </c>
      <c r="C51" s="20">
        <v>2</v>
      </c>
      <c r="D51" s="20">
        <v>0</v>
      </c>
      <c r="E51" s="20">
        <v>12</v>
      </c>
      <c r="F51" s="20">
        <v>12</v>
      </c>
      <c r="G51" s="20">
        <v>3</v>
      </c>
      <c r="H51" s="20">
        <v>90</v>
      </c>
      <c r="I51" s="20">
        <v>25</v>
      </c>
      <c r="J51" s="20">
        <v>5</v>
      </c>
      <c r="K51" s="20">
        <v>0</v>
      </c>
      <c r="L51" s="20">
        <v>0</v>
      </c>
      <c r="M51" s="20">
        <v>0</v>
      </c>
      <c r="N51" s="20">
        <v>3</v>
      </c>
      <c r="O51" s="20">
        <v>3</v>
      </c>
      <c r="P51" s="20">
        <v>10</v>
      </c>
      <c r="Q51" s="20">
        <v>1</v>
      </c>
      <c r="R51" s="20">
        <v>10</v>
      </c>
      <c r="S51" s="20">
        <v>40</v>
      </c>
      <c r="T51" s="20">
        <v>5</v>
      </c>
      <c r="U51" s="20">
        <v>0</v>
      </c>
      <c r="V51" s="20">
        <v>0</v>
      </c>
      <c r="W51" s="20">
        <v>0</v>
      </c>
      <c r="X51" s="20">
        <v>0</v>
      </c>
      <c r="Y51" s="20">
        <v>1</v>
      </c>
      <c r="Z51" s="20">
        <v>1</v>
      </c>
      <c r="AA51" s="20">
        <v>0</v>
      </c>
      <c r="AB51" s="21">
        <v>1</v>
      </c>
      <c r="AC51" s="20">
        <v>0</v>
      </c>
      <c r="AD51" s="46">
        <f t="shared" si="0"/>
        <v>19965.769999999997</v>
      </c>
      <c r="AE51" s="6"/>
    </row>
    <row r="52" spans="1:31" ht="15" customHeight="1" x14ac:dyDescent="0.25">
      <c r="A52" s="44">
        <v>49</v>
      </c>
      <c r="B52" s="45" t="s">
        <v>85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46">
        <f t="shared" si="0"/>
        <v>0</v>
      </c>
      <c r="AE52" s="6"/>
    </row>
    <row r="53" spans="1:31" ht="15" customHeight="1" x14ac:dyDescent="0.25">
      <c r="A53" s="44">
        <v>50</v>
      </c>
      <c r="B53" s="45" t="s">
        <v>86</v>
      </c>
      <c r="C53" s="20">
        <v>2</v>
      </c>
      <c r="D53" s="20">
        <v>0</v>
      </c>
      <c r="E53" s="20">
        <v>0</v>
      </c>
      <c r="F53" s="20">
        <v>0</v>
      </c>
      <c r="G53" s="20">
        <v>0</v>
      </c>
      <c r="H53" s="20">
        <v>50</v>
      </c>
      <c r="I53" s="20">
        <v>0</v>
      </c>
      <c r="J53" s="20">
        <v>20</v>
      </c>
      <c r="K53" s="20">
        <v>0</v>
      </c>
      <c r="L53" s="20">
        <v>8</v>
      </c>
      <c r="M53" s="20">
        <v>0</v>
      </c>
      <c r="N53" s="20">
        <v>2</v>
      </c>
      <c r="O53" s="20">
        <v>0</v>
      </c>
      <c r="P53" s="20">
        <v>0</v>
      </c>
      <c r="Q53" s="20">
        <v>0</v>
      </c>
      <c r="R53" s="20">
        <v>30</v>
      </c>
      <c r="S53" s="20">
        <v>30</v>
      </c>
      <c r="T53" s="20">
        <v>0</v>
      </c>
      <c r="U53" s="20">
        <v>25</v>
      </c>
      <c r="V53" s="20">
        <v>0</v>
      </c>
      <c r="W53" s="20">
        <v>30</v>
      </c>
      <c r="X53" s="20">
        <v>30</v>
      </c>
      <c r="Y53" s="20">
        <v>1</v>
      </c>
      <c r="Z53" s="20">
        <v>1</v>
      </c>
      <c r="AA53" s="20">
        <v>0</v>
      </c>
      <c r="AB53" s="21">
        <v>2</v>
      </c>
      <c r="AC53" s="20">
        <v>0</v>
      </c>
      <c r="AD53" s="46">
        <f t="shared" si="0"/>
        <v>18893.309999999998</v>
      </c>
      <c r="AE53" s="6"/>
    </row>
    <row r="54" spans="1:31" ht="15" customHeight="1" x14ac:dyDescent="0.2">
      <c r="A54" s="44">
        <v>51</v>
      </c>
      <c r="B54" s="45" t="s">
        <v>87</v>
      </c>
      <c r="C54" s="58">
        <v>1</v>
      </c>
      <c r="D54" s="58">
        <v>50</v>
      </c>
      <c r="E54" s="58">
        <v>16</v>
      </c>
      <c r="F54" s="58">
        <v>25</v>
      </c>
      <c r="G54" s="58">
        <v>5</v>
      </c>
      <c r="H54" s="58">
        <v>100</v>
      </c>
      <c r="I54" s="58">
        <v>50</v>
      </c>
      <c r="J54" s="58">
        <v>20</v>
      </c>
      <c r="K54" s="58">
        <v>15</v>
      </c>
      <c r="L54" s="58">
        <v>0</v>
      </c>
      <c r="M54" s="58">
        <v>10</v>
      </c>
      <c r="N54" s="58">
        <v>2</v>
      </c>
      <c r="O54" s="58">
        <v>10</v>
      </c>
      <c r="P54" s="58">
        <v>12</v>
      </c>
      <c r="Q54" s="58">
        <v>1</v>
      </c>
      <c r="R54" s="58">
        <v>10</v>
      </c>
      <c r="S54" s="58">
        <v>5</v>
      </c>
      <c r="T54" s="58">
        <v>0</v>
      </c>
      <c r="U54" s="58">
        <v>2</v>
      </c>
      <c r="V54" s="58">
        <v>5</v>
      </c>
      <c r="W54" s="58">
        <v>0</v>
      </c>
      <c r="X54" s="58">
        <v>0</v>
      </c>
      <c r="Y54" s="58">
        <v>0</v>
      </c>
      <c r="Z54" s="58">
        <v>0</v>
      </c>
      <c r="AA54" s="58">
        <v>0</v>
      </c>
      <c r="AB54" s="59">
        <v>1</v>
      </c>
      <c r="AC54" s="58">
        <v>1</v>
      </c>
      <c r="AD54" s="46">
        <f t="shared" si="0"/>
        <v>29527.46</v>
      </c>
      <c r="AE54" s="6"/>
    </row>
    <row r="55" spans="1:31" ht="15" customHeight="1" x14ac:dyDescent="0.25">
      <c r="A55" s="44">
        <v>52</v>
      </c>
      <c r="B55" s="45" t="s">
        <v>88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46">
        <f t="shared" si="0"/>
        <v>0</v>
      </c>
      <c r="AE55" s="6"/>
    </row>
    <row r="56" spans="1:31" ht="15" customHeight="1" x14ac:dyDescent="0.25">
      <c r="A56" s="44">
        <v>53</v>
      </c>
      <c r="B56" s="45" t="s">
        <v>89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100</v>
      </c>
      <c r="I56" s="24">
        <v>0</v>
      </c>
      <c r="J56" s="24">
        <v>15</v>
      </c>
      <c r="K56" s="24">
        <v>0</v>
      </c>
      <c r="L56" s="24">
        <v>0</v>
      </c>
      <c r="M56" s="24">
        <v>60</v>
      </c>
      <c r="N56" s="24">
        <v>0</v>
      </c>
      <c r="O56" s="24">
        <v>0</v>
      </c>
      <c r="P56" s="24">
        <v>10</v>
      </c>
      <c r="Q56" s="24">
        <v>2</v>
      </c>
      <c r="R56" s="24">
        <v>20</v>
      </c>
      <c r="S56" s="24">
        <v>30</v>
      </c>
      <c r="T56" s="24">
        <v>40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46">
        <f t="shared" si="0"/>
        <v>28170.65</v>
      </c>
      <c r="AE56" s="6"/>
    </row>
    <row r="57" spans="1:31" ht="15" customHeight="1" x14ac:dyDescent="0.25">
      <c r="A57" s="44">
        <v>54</v>
      </c>
      <c r="B57" s="45" t="s">
        <v>90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200</v>
      </c>
      <c r="I57" s="20">
        <v>26</v>
      </c>
      <c r="J57" s="20">
        <v>0</v>
      </c>
      <c r="K57" s="20">
        <v>3</v>
      </c>
      <c r="L57" s="20">
        <v>1</v>
      </c>
      <c r="M57" s="20">
        <v>0</v>
      </c>
      <c r="N57" s="20">
        <v>10</v>
      </c>
      <c r="O57" s="20">
        <v>0</v>
      </c>
      <c r="P57" s="20">
        <v>10</v>
      </c>
      <c r="Q57" s="20">
        <v>1</v>
      </c>
      <c r="R57" s="20">
        <v>0</v>
      </c>
      <c r="S57" s="20">
        <v>0</v>
      </c>
      <c r="T57" s="20">
        <v>56</v>
      </c>
      <c r="U57" s="20">
        <v>40</v>
      </c>
      <c r="V57" s="20">
        <v>0</v>
      </c>
      <c r="W57" s="20">
        <v>10</v>
      </c>
      <c r="X57" s="20">
        <v>0</v>
      </c>
      <c r="Y57" s="20">
        <v>1</v>
      </c>
      <c r="Z57" s="20">
        <v>1</v>
      </c>
      <c r="AA57" s="20">
        <v>0</v>
      </c>
      <c r="AB57" s="21">
        <v>40</v>
      </c>
      <c r="AC57" s="20">
        <v>1</v>
      </c>
      <c r="AD57" s="46">
        <f t="shared" si="0"/>
        <v>56449.969999999994</v>
      </c>
      <c r="AE57" s="6"/>
    </row>
    <row r="58" spans="1:31" ht="15" customHeight="1" x14ac:dyDescent="0.25">
      <c r="A58" s="44">
        <v>55</v>
      </c>
      <c r="B58" s="45" t="s">
        <v>91</v>
      </c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46">
        <f t="shared" si="0"/>
        <v>0</v>
      </c>
      <c r="AE58" s="6"/>
    </row>
    <row r="59" spans="1:31" ht="15" customHeight="1" x14ac:dyDescent="0.25">
      <c r="A59" s="44">
        <v>56</v>
      </c>
      <c r="B59" s="45" t="s">
        <v>92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46">
        <f t="shared" si="0"/>
        <v>0</v>
      </c>
      <c r="AE59" s="6"/>
    </row>
    <row r="60" spans="1:31" ht="15" customHeight="1" x14ac:dyDescent="0.25">
      <c r="A60" s="44">
        <v>57</v>
      </c>
      <c r="B60" s="45" t="s">
        <v>93</v>
      </c>
      <c r="C60" s="20">
        <v>0</v>
      </c>
      <c r="D60" s="20">
        <v>0</v>
      </c>
      <c r="E60" s="20">
        <v>20</v>
      </c>
      <c r="F60" s="20">
        <v>5</v>
      </c>
      <c r="G60" s="20">
        <v>0</v>
      </c>
      <c r="H60" s="20">
        <v>200</v>
      </c>
      <c r="I60" s="20">
        <v>20</v>
      </c>
      <c r="J60" s="20">
        <v>20</v>
      </c>
      <c r="K60" s="20">
        <v>0</v>
      </c>
      <c r="L60" s="20">
        <v>0</v>
      </c>
      <c r="M60" s="20">
        <v>0</v>
      </c>
      <c r="N60" s="20">
        <v>1</v>
      </c>
      <c r="O60" s="20">
        <v>2</v>
      </c>
      <c r="P60" s="20">
        <v>3</v>
      </c>
      <c r="Q60" s="20">
        <v>0</v>
      </c>
      <c r="R60" s="20">
        <v>0</v>
      </c>
      <c r="S60" s="20">
        <v>110</v>
      </c>
      <c r="T60" s="20">
        <v>10</v>
      </c>
      <c r="U60" s="20">
        <v>1</v>
      </c>
      <c r="V60" s="20">
        <v>0</v>
      </c>
      <c r="W60" s="20">
        <v>3</v>
      </c>
      <c r="X60" s="20">
        <v>2</v>
      </c>
      <c r="Y60" s="20">
        <v>0</v>
      </c>
      <c r="Z60" s="20">
        <v>0</v>
      </c>
      <c r="AA60" s="20">
        <v>0</v>
      </c>
      <c r="AB60" s="21">
        <v>2</v>
      </c>
      <c r="AC60" s="20">
        <v>2</v>
      </c>
      <c r="AD60" s="46">
        <f t="shared" si="0"/>
        <v>28351.399999999998</v>
      </c>
      <c r="AE60" s="6"/>
    </row>
    <row r="61" spans="1:31" ht="29.25" customHeight="1" x14ac:dyDescent="0.25">
      <c r="A61" s="44">
        <v>58</v>
      </c>
      <c r="B61" s="45" t="s">
        <v>94</v>
      </c>
      <c r="C61" s="20">
        <v>0</v>
      </c>
      <c r="D61" s="20">
        <v>500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100</v>
      </c>
      <c r="S61" s="20">
        <v>500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1">
        <v>10</v>
      </c>
      <c r="AC61" s="20">
        <v>0</v>
      </c>
      <c r="AD61" s="46">
        <f t="shared" si="0"/>
        <v>71432</v>
      </c>
      <c r="AE61" s="6"/>
    </row>
    <row r="62" spans="1:31" ht="27.75" customHeight="1" x14ac:dyDescent="0.25">
      <c r="A62" s="44">
        <v>59</v>
      </c>
      <c r="B62" s="45" t="s">
        <v>95</v>
      </c>
      <c r="C62" s="20">
        <v>0</v>
      </c>
      <c r="D62" s="20">
        <v>100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100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1">
        <v>0</v>
      </c>
      <c r="AC62" s="20">
        <v>0</v>
      </c>
      <c r="AD62" s="46">
        <f t="shared" si="0"/>
        <v>13167</v>
      </c>
      <c r="AE62" s="6"/>
    </row>
    <row r="63" spans="1:31" ht="15" customHeight="1" x14ac:dyDescent="0.25">
      <c r="A63" s="44">
        <v>60</v>
      </c>
      <c r="B63" s="45" t="s">
        <v>96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20</v>
      </c>
      <c r="S63" s="20">
        <v>250</v>
      </c>
      <c r="T63" s="20">
        <v>0</v>
      </c>
      <c r="U63" s="20">
        <v>0</v>
      </c>
      <c r="V63" s="20">
        <v>1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1">
        <v>1</v>
      </c>
      <c r="AC63" s="20">
        <v>0</v>
      </c>
      <c r="AD63" s="46">
        <f t="shared" si="0"/>
        <v>21829.57</v>
      </c>
      <c r="AE63" s="6"/>
    </row>
    <row r="64" spans="1:31" ht="15" customHeight="1" x14ac:dyDescent="0.25">
      <c r="A64" s="44">
        <v>61</v>
      </c>
      <c r="B64" s="45" t="s">
        <v>97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3</v>
      </c>
      <c r="O64" s="20">
        <v>0</v>
      </c>
      <c r="P64" s="20">
        <v>0</v>
      </c>
      <c r="Q64" s="20">
        <v>0</v>
      </c>
      <c r="R64" s="20">
        <v>50</v>
      </c>
      <c r="S64" s="20">
        <v>150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1">
        <v>0</v>
      </c>
      <c r="AC64" s="20">
        <v>0</v>
      </c>
      <c r="AD64" s="46">
        <f t="shared" si="0"/>
        <v>14239.99</v>
      </c>
      <c r="AE64" s="6"/>
    </row>
    <row r="65" spans="1:31" ht="15" customHeight="1" x14ac:dyDescent="0.25">
      <c r="A65" s="44">
        <v>62</v>
      </c>
      <c r="B65" s="45" t="s">
        <v>98</v>
      </c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46">
        <f t="shared" si="0"/>
        <v>0</v>
      </c>
      <c r="AE65" s="6"/>
    </row>
    <row r="66" spans="1:31" s="9" customFormat="1" ht="15" customHeight="1" x14ac:dyDescent="0.25">
      <c r="A66" s="44">
        <v>63</v>
      </c>
      <c r="B66" s="45" t="s">
        <v>99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30</v>
      </c>
      <c r="S66" s="21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46">
        <f t="shared" si="0"/>
        <v>590.1</v>
      </c>
      <c r="AE66" s="10"/>
    </row>
    <row r="67" spans="1:31" ht="15" customHeight="1" x14ac:dyDescent="0.25">
      <c r="A67" s="44">
        <v>64</v>
      </c>
      <c r="B67" s="45" t="s">
        <v>100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20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1</v>
      </c>
      <c r="AC67" s="29">
        <v>0</v>
      </c>
      <c r="AD67" s="46">
        <f t="shared" si="0"/>
        <v>2016.4</v>
      </c>
      <c r="AE67" s="6"/>
    </row>
    <row r="68" spans="1:31" s="11" customFormat="1" ht="15" customHeight="1" x14ac:dyDescent="0.25">
      <c r="A68" s="44">
        <v>65</v>
      </c>
      <c r="B68" s="45" t="s">
        <v>30</v>
      </c>
      <c r="C68" s="20">
        <v>0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50</v>
      </c>
      <c r="S68" s="21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46">
        <f t="shared" si="0"/>
        <v>983.50000000000011</v>
      </c>
      <c r="AE68" s="12"/>
    </row>
    <row r="69" spans="1:31" ht="15" customHeight="1" x14ac:dyDescent="0.25">
      <c r="A69" s="44">
        <v>66</v>
      </c>
      <c r="B69" s="45" t="s">
        <v>101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100</v>
      </c>
      <c r="S69" s="21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46">
        <f>SUMPRODUCT($C$3:$AC$3,C69:AC69)</f>
        <v>1967.0000000000002</v>
      </c>
      <c r="AE69" s="6"/>
    </row>
    <row r="70" spans="1:31" ht="15" customHeight="1" x14ac:dyDescent="0.25">
      <c r="A70" s="44">
        <v>67</v>
      </c>
      <c r="B70" s="45" t="s">
        <v>102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46">
        <f t="shared" ref="AD70:AD106" si="1">SUMPRODUCT($C$3:$AC$3,C70:AC70)</f>
        <v>0</v>
      </c>
      <c r="AE70" s="6"/>
    </row>
    <row r="71" spans="1:31" ht="15" customHeight="1" x14ac:dyDescent="0.25">
      <c r="A71" s="44">
        <v>68</v>
      </c>
      <c r="B71" s="45" t="s">
        <v>103</v>
      </c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46">
        <f t="shared" si="1"/>
        <v>0</v>
      </c>
      <c r="AE71" s="6"/>
    </row>
    <row r="72" spans="1:31" s="15" customFormat="1" ht="15" customHeight="1" x14ac:dyDescent="0.25">
      <c r="A72" s="44">
        <v>69</v>
      </c>
      <c r="B72" s="45" t="s">
        <v>34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50</v>
      </c>
      <c r="S72" s="21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1</v>
      </c>
      <c r="AD72" s="46">
        <f t="shared" si="1"/>
        <v>1257.17</v>
      </c>
      <c r="AE72" s="16"/>
    </row>
    <row r="73" spans="1:31" s="17" customFormat="1" ht="15" customHeight="1" x14ac:dyDescent="0.25">
      <c r="A73" s="44">
        <v>70</v>
      </c>
      <c r="B73" s="45" t="s">
        <v>35</v>
      </c>
      <c r="C73" s="20">
        <v>1</v>
      </c>
      <c r="D73" s="20">
        <v>1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1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100</v>
      </c>
      <c r="S73" s="21">
        <v>0</v>
      </c>
      <c r="T73" s="20">
        <v>0</v>
      </c>
      <c r="U73" s="20">
        <v>7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1</v>
      </c>
      <c r="AD73" s="46">
        <f t="shared" si="1"/>
        <v>4013.0299999999997</v>
      </c>
      <c r="AE73" s="18"/>
    </row>
    <row r="74" spans="1:31" ht="15" customHeight="1" x14ac:dyDescent="0.25">
      <c r="A74" s="44">
        <v>71</v>
      </c>
      <c r="B74" s="45" t="s">
        <v>104</v>
      </c>
      <c r="C74" s="20">
        <v>0</v>
      </c>
      <c r="D74" s="20">
        <v>0</v>
      </c>
      <c r="E74" s="20">
        <v>15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1">
        <v>5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46">
        <f t="shared" si="1"/>
        <v>3238.35</v>
      </c>
      <c r="AE74" s="6"/>
    </row>
    <row r="75" spans="1:31" ht="15" customHeight="1" x14ac:dyDescent="0.25">
      <c r="A75" s="44">
        <v>72</v>
      </c>
      <c r="B75" s="45" t="s">
        <v>105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46">
        <f t="shared" si="1"/>
        <v>0</v>
      </c>
      <c r="AE75" s="6"/>
    </row>
    <row r="76" spans="1:31" ht="15" customHeight="1" x14ac:dyDescent="0.25">
      <c r="A76" s="44">
        <v>73</v>
      </c>
      <c r="B76" s="45" t="s">
        <v>106</v>
      </c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46">
        <f t="shared" si="1"/>
        <v>0</v>
      </c>
      <c r="AE76" s="6"/>
    </row>
    <row r="77" spans="1:31" s="13" customFormat="1" ht="15" customHeight="1" x14ac:dyDescent="0.25">
      <c r="A77" s="44">
        <v>74</v>
      </c>
      <c r="B77" s="45" t="s">
        <v>31</v>
      </c>
      <c r="C77" s="20">
        <v>15</v>
      </c>
      <c r="D77" s="20">
        <v>40</v>
      </c>
      <c r="E77" s="20">
        <v>0</v>
      </c>
      <c r="F77" s="20">
        <v>0</v>
      </c>
      <c r="G77" s="20">
        <v>0</v>
      </c>
      <c r="H77" s="20">
        <v>390</v>
      </c>
      <c r="I77" s="20">
        <v>2</v>
      </c>
      <c r="J77" s="20">
        <v>2</v>
      </c>
      <c r="K77" s="20">
        <v>0</v>
      </c>
      <c r="L77" s="20">
        <v>2</v>
      </c>
      <c r="M77" s="20">
        <v>2</v>
      </c>
      <c r="N77" s="20">
        <v>2</v>
      </c>
      <c r="O77" s="20">
        <v>2</v>
      </c>
      <c r="P77" s="20">
        <v>2</v>
      </c>
      <c r="Q77" s="20">
        <v>0</v>
      </c>
      <c r="R77" s="20">
        <v>30</v>
      </c>
      <c r="S77" s="21">
        <v>4</v>
      </c>
      <c r="T77" s="20">
        <v>0</v>
      </c>
      <c r="U77" s="20">
        <v>15</v>
      </c>
      <c r="V77" s="20">
        <v>0</v>
      </c>
      <c r="W77" s="20">
        <v>13</v>
      </c>
      <c r="X77" s="20">
        <v>4</v>
      </c>
      <c r="Y77" s="20">
        <v>0</v>
      </c>
      <c r="Z77" s="20">
        <v>0</v>
      </c>
      <c r="AA77" s="20">
        <v>2</v>
      </c>
      <c r="AB77" s="20">
        <v>2</v>
      </c>
      <c r="AC77" s="20">
        <v>2</v>
      </c>
      <c r="AD77" s="46">
        <f t="shared" si="1"/>
        <v>22721.170000000002</v>
      </c>
      <c r="AE77" s="14"/>
    </row>
    <row r="78" spans="1:31" ht="15" customHeight="1" x14ac:dyDescent="0.25">
      <c r="A78" s="44">
        <v>75</v>
      </c>
      <c r="B78" s="45" t="s">
        <v>107</v>
      </c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46">
        <f t="shared" si="1"/>
        <v>0</v>
      </c>
      <c r="AE78" s="6"/>
    </row>
    <row r="79" spans="1:31" ht="15" customHeight="1" x14ac:dyDescent="0.25">
      <c r="A79" s="44">
        <v>76</v>
      </c>
      <c r="B79" s="45" t="s">
        <v>108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5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20</v>
      </c>
      <c r="S79" s="21">
        <v>30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46">
        <f t="shared" si="1"/>
        <v>3316.85</v>
      </c>
      <c r="AE79" s="6"/>
    </row>
    <row r="80" spans="1:31" ht="15" customHeight="1" x14ac:dyDescent="0.2">
      <c r="A80" s="44">
        <v>77</v>
      </c>
      <c r="B80" s="49" t="s">
        <v>32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34</v>
      </c>
      <c r="Q80" s="25">
        <v>0</v>
      </c>
      <c r="R80" s="25">
        <v>0</v>
      </c>
      <c r="S80" s="26">
        <v>0</v>
      </c>
      <c r="T80" s="25">
        <v>0</v>
      </c>
      <c r="U80" s="25">
        <v>34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3</v>
      </c>
      <c r="AB80" s="25">
        <v>3</v>
      </c>
      <c r="AC80" s="25">
        <v>3</v>
      </c>
      <c r="AD80" s="46">
        <f t="shared" si="1"/>
        <v>13388.58</v>
      </c>
      <c r="AE80" s="6"/>
    </row>
    <row r="81" spans="1:31" ht="15" customHeight="1" x14ac:dyDescent="0.25">
      <c r="A81" s="44">
        <v>78</v>
      </c>
      <c r="B81" s="49" t="s">
        <v>33</v>
      </c>
      <c r="C81" s="20">
        <v>0</v>
      </c>
      <c r="D81" s="20">
        <v>20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3</v>
      </c>
      <c r="M81" s="20">
        <v>0</v>
      </c>
      <c r="N81" s="20">
        <v>0</v>
      </c>
      <c r="O81" s="20">
        <v>0</v>
      </c>
      <c r="P81" s="20">
        <v>5</v>
      </c>
      <c r="Q81" s="20">
        <v>0</v>
      </c>
      <c r="R81" s="20">
        <v>40</v>
      </c>
      <c r="S81" s="21">
        <v>10</v>
      </c>
      <c r="T81" s="20">
        <v>0</v>
      </c>
      <c r="U81" s="20">
        <v>6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46">
        <f t="shared" si="1"/>
        <v>4665.8799999999992</v>
      </c>
      <c r="AE81" s="6"/>
    </row>
    <row r="82" spans="1:31" ht="15" customHeight="1" x14ac:dyDescent="0.25">
      <c r="A82" s="44">
        <v>73</v>
      </c>
      <c r="B82" s="50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46">
        <f t="shared" si="1"/>
        <v>0</v>
      </c>
      <c r="AE82" s="6"/>
    </row>
    <row r="83" spans="1:31" ht="15" customHeight="1" x14ac:dyDescent="0.25">
      <c r="A83" s="44">
        <v>74</v>
      </c>
      <c r="B83" s="50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46">
        <f t="shared" si="1"/>
        <v>0</v>
      </c>
      <c r="AE83" s="6"/>
    </row>
    <row r="84" spans="1:31" ht="15" customHeight="1" x14ac:dyDescent="0.25">
      <c r="A84" s="44">
        <v>75</v>
      </c>
      <c r="B84" s="50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46">
        <f t="shared" si="1"/>
        <v>0</v>
      </c>
      <c r="AE84" s="6"/>
    </row>
    <row r="85" spans="1:31" ht="15" customHeight="1" x14ac:dyDescent="0.25">
      <c r="A85" s="44">
        <v>76</v>
      </c>
      <c r="B85" s="50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46">
        <f t="shared" si="1"/>
        <v>0</v>
      </c>
      <c r="AE85" s="6"/>
    </row>
    <row r="86" spans="1:31" ht="15" customHeight="1" x14ac:dyDescent="0.25">
      <c r="A86" s="44">
        <v>77</v>
      </c>
      <c r="B86" s="50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46">
        <f t="shared" si="1"/>
        <v>0</v>
      </c>
      <c r="AE86" s="6"/>
    </row>
    <row r="87" spans="1:31" ht="15" customHeight="1" x14ac:dyDescent="0.25">
      <c r="A87" s="44">
        <v>78</v>
      </c>
      <c r="B87" s="50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46">
        <f t="shared" si="1"/>
        <v>0</v>
      </c>
      <c r="AE87" s="6"/>
    </row>
    <row r="88" spans="1:31" ht="15" customHeight="1" x14ac:dyDescent="0.25">
      <c r="A88" s="44">
        <v>79</v>
      </c>
      <c r="B88" s="50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46">
        <f t="shared" si="1"/>
        <v>0</v>
      </c>
      <c r="AE88" s="6"/>
    </row>
    <row r="89" spans="1:31" ht="15" customHeight="1" x14ac:dyDescent="0.25">
      <c r="A89" s="44">
        <v>80</v>
      </c>
      <c r="B89" s="50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46">
        <f t="shared" si="1"/>
        <v>0</v>
      </c>
      <c r="AE89" s="6"/>
    </row>
    <row r="90" spans="1:31" ht="15" customHeight="1" x14ac:dyDescent="0.25">
      <c r="A90" s="44">
        <v>81</v>
      </c>
      <c r="B90" s="50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46">
        <f t="shared" si="1"/>
        <v>0</v>
      </c>
      <c r="AE90" s="6"/>
    </row>
    <row r="91" spans="1:31" ht="15" customHeight="1" x14ac:dyDescent="0.25">
      <c r="A91" s="44">
        <v>82</v>
      </c>
      <c r="B91" s="50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46">
        <f t="shared" si="1"/>
        <v>0</v>
      </c>
      <c r="AE91" s="6"/>
    </row>
    <row r="92" spans="1:31" ht="15" customHeight="1" x14ac:dyDescent="0.25">
      <c r="A92" s="44">
        <v>83</v>
      </c>
      <c r="B92" s="50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46">
        <f t="shared" si="1"/>
        <v>0</v>
      </c>
      <c r="AE92" s="6"/>
    </row>
    <row r="93" spans="1:31" ht="15" customHeight="1" x14ac:dyDescent="0.25">
      <c r="A93" s="44">
        <v>84</v>
      </c>
      <c r="B93" s="50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46">
        <f t="shared" si="1"/>
        <v>0</v>
      </c>
      <c r="AE93" s="6"/>
    </row>
    <row r="94" spans="1:31" ht="15" customHeight="1" x14ac:dyDescent="0.25">
      <c r="A94" s="44">
        <v>85</v>
      </c>
      <c r="B94" s="50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46">
        <f t="shared" si="1"/>
        <v>0</v>
      </c>
      <c r="AE94" s="6"/>
    </row>
    <row r="95" spans="1:31" ht="15" customHeight="1" x14ac:dyDescent="0.25">
      <c r="A95" s="44">
        <v>86</v>
      </c>
      <c r="B95" s="50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46">
        <f t="shared" si="1"/>
        <v>0</v>
      </c>
      <c r="AE95" s="6"/>
    </row>
    <row r="96" spans="1:31" ht="15" customHeight="1" x14ac:dyDescent="0.25">
      <c r="A96" s="44">
        <v>87</v>
      </c>
      <c r="B96" s="50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46">
        <f t="shared" si="1"/>
        <v>0</v>
      </c>
      <c r="AE96" s="6"/>
    </row>
    <row r="97" spans="1:31" ht="15" customHeight="1" x14ac:dyDescent="0.25">
      <c r="A97" s="44">
        <v>88</v>
      </c>
      <c r="B97" s="50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46">
        <f t="shared" si="1"/>
        <v>0</v>
      </c>
      <c r="AE97" s="6"/>
    </row>
    <row r="98" spans="1:31" ht="15" customHeight="1" x14ac:dyDescent="0.25">
      <c r="A98" s="44">
        <v>89</v>
      </c>
      <c r="B98" s="50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46">
        <f t="shared" si="1"/>
        <v>0</v>
      </c>
      <c r="AE98" s="6"/>
    </row>
    <row r="99" spans="1:31" ht="15" customHeight="1" x14ac:dyDescent="0.25">
      <c r="A99" s="44">
        <v>90</v>
      </c>
      <c r="B99" s="50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46">
        <f t="shared" si="1"/>
        <v>0</v>
      </c>
      <c r="AE99" s="6"/>
    </row>
    <row r="100" spans="1:31" ht="15" customHeight="1" x14ac:dyDescent="0.25">
      <c r="A100" s="44">
        <v>91</v>
      </c>
      <c r="B100" s="50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46">
        <f t="shared" si="1"/>
        <v>0</v>
      </c>
      <c r="AE100" s="6"/>
    </row>
    <row r="101" spans="1:31" ht="15" customHeight="1" x14ac:dyDescent="0.25">
      <c r="A101" s="44">
        <v>92</v>
      </c>
      <c r="B101" s="50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46">
        <f t="shared" si="1"/>
        <v>0</v>
      </c>
      <c r="AE101" s="6"/>
    </row>
    <row r="102" spans="1:31" ht="15" customHeight="1" x14ac:dyDescent="0.25">
      <c r="A102" s="44">
        <v>93</v>
      </c>
      <c r="B102" s="50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46">
        <f t="shared" si="1"/>
        <v>0</v>
      </c>
      <c r="AE102" s="6"/>
    </row>
    <row r="103" spans="1:31" ht="15" customHeight="1" x14ac:dyDescent="0.25">
      <c r="A103" s="44">
        <v>94</v>
      </c>
      <c r="B103" s="50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46">
        <f t="shared" si="1"/>
        <v>0</v>
      </c>
      <c r="AE103" s="6"/>
    </row>
    <row r="104" spans="1:31" ht="15" customHeight="1" x14ac:dyDescent="0.25">
      <c r="A104" s="44">
        <v>95</v>
      </c>
      <c r="B104" s="50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46">
        <f t="shared" si="1"/>
        <v>0</v>
      </c>
      <c r="AE104" s="6"/>
    </row>
    <row r="105" spans="1:31" ht="15" customHeight="1" x14ac:dyDescent="0.25">
      <c r="A105" s="44">
        <v>96</v>
      </c>
      <c r="B105" s="50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46">
        <f t="shared" si="1"/>
        <v>0</v>
      </c>
      <c r="AE105" s="6"/>
    </row>
    <row r="106" spans="1:31" ht="15" customHeight="1" x14ac:dyDescent="0.25">
      <c r="A106" s="44">
        <v>97</v>
      </c>
      <c r="B106" s="50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46">
        <f t="shared" si="1"/>
        <v>0</v>
      </c>
      <c r="AE106" s="6"/>
    </row>
    <row r="107" spans="1:31" ht="15" x14ac:dyDescent="0.25">
      <c r="A107" s="52"/>
      <c r="B107" s="53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5">
        <f>SUM(AD4:AD106)</f>
        <v>1170672.31</v>
      </c>
      <c r="AE107" s="6"/>
    </row>
    <row r="108" spans="1:31" ht="15" x14ac:dyDescent="0.25">
      <c r="A108" s="52"/>
      <c r="B108" s="53"/>
      <c r="C108" s="56">
        <f>SUM(C4:C107)</f>
        <v>42</v>
      </c>
      <c r="D108" s="56">
        <f t="shared" ref="D108:AC108" si="2">SUM(D4:D107)</f>
        <v>1684</v>
      </c>
      <c r="E108" s="56">
        <f t="shared" si="2"/>
        <v>341</v>
      </c>
      <c r="F108" s="56">
        <f t="shared" si="2"/>
        <v>417</v>
      </c>
      <c r="G108" s="56">
        <f t="shared" si="2"/>
        <v>71</v>
      </c>
      <c r="H108" s="56">
        <f t="shared" si="2"/>
        <v>5275</v>
      </c>
      <c r="I108" s="56">
        <f t="shared" si="2"/>
        <v>844</v>
      </c>
      <c r="J108" s="56">
        <f t="shared" si="2"/>
        <v>520</v>
      </c>
      <c r="K108" s="56">
        <f t="shared" si="2"/>
        <v>207</v>
      </c>
      <c r="L108" s="56">
        <f t="shared" si="2"/>
        <v>143</v>
      </c>
      <c r="M108" s="56">
        <f t="shared" si="2"/>
        <v>243</v>
      </c>
      <c r="N108" s="56">
        <f t="shared" si="2"/>
        <v>91</v>
      </c>
      <c r="O108" s="56">
        <f t="shared" si="2"/>
        <v>152</v>
      </c>
      <c r="P108" s="56">
        <f t="shared" si="2"/>
        <v>368</v>
      </c>
      <c r="Q108" s="56">
        <f t="shared" si="2"/>
        <v>27</v>
      </c>
      <c r="R108" s="56">
        <f t="shared" si="2"/>
        <v>1175</v>
      </c>
      <c r="S108" s="56">
        <f t="shared" si="2"/>
        <v>2196</v>
      </c>
      <c r="T108" s="56">
        <f t="shared" si="2"/>
        <v>381</v>
      </c>
      <c r="U108" s="56">
        <f t="shared" si="2"/>
        <v>279</v>
      </c>
      <c r="V108" s="56">
        <f t="shared" si="2"/>
        <v>46</v>
      </c>
      <c r="W108" s="56">
        <f t="shared" si="2"/>
        <v>82</v>
      </c>
      <c r="X108" s="56">
        <f t="shared" si="2"/>
        <v>97</v>
      </c>
      <c r="Y108" s="56">
        <f t="shared" si="2"/>
        <v>14</v>
      </c>
      <c r="Z108" s="56">
        <f t="shared" si="2"/>
        <v>12</v>
      </c>
      <c r="AA108" s="56">
        <f t="shared" si="2"/>
        <v>151</v>
      </c>
      <c r="AB108" s="56">
        <f t="shared" si="2"/>
        <v>172</v>
      </c>
      <c r="AC108" s="56">
        <f t="shared" si="2"/>
        <v>29</v>
      </c>
      <c r="AD108" s="55"/>
      <c r="AE108" s="6"/>
    </row>
    <row r="109" spans="1:31" ht="15" x14ac:dyDescent="0.25">
      <c r="A109" s="52"/>
      <c r="B109" s="53"/>
      <c r="C109" s="56">
        <f>C108*C3</f>
        <v>13776</v>
      </c>
      <c r="D109" s="56">
        <f>D108*D3</f>
        <v>80832</v>
      </c>
      <c r="E109" s="56">
        <f t="shared" ref="E109:AC109" si="3">E108*E3</f>
        <v>64108</v>
      </c>
      <c r="F109" s="56">
        <f t="shared" si="3"/>
        <v>85622.61</v>
      </c>
      <c r="G109" s="56">
        <f t="shared" si="3"/>
        <v>15146.43</v>
      </c>
      <c r="H109" s="56">
        <f t="shared" si="3"/>
        <v>101121.75000000001</v>
      </c>
      <c r="I109" s="56">
        <f t="shared" si="3"/>
        <v>91996</v>
      </c>
      <c r="J109" s="56">
        <f t="shared" si="3"/>
        <v>42988.4</v>
      </c>
      <c r="K109" s="56">
        <f t="shared" si="3"/>
        <v>24357.69</v>
      </c>
      <c r="L109" s="56">
        <f t="shared" si="3"/>
        <v>11821.81</v>
      </c>
      <c r="M109" s="56">
        <f t="shared" si="3"/>
        <v>20088.810000000001</v>
      </c>
      <c r="N109" s="56">
        <f t="shared" si="3"/>
        <v>21415.030000000002</v>
      </c>
      <c r="O109" s="56">
        <f t="shared" si="3"/>
        <v>19506.160000000003</v>
      </c>
      <c r="P109" s="56">
        <f t="shared" si="3"/>
        <v>52134.559999999998</v>
      </c>
      <c r="Q109" s="56">
        <f t="shared" si="3"/>
        <v>3240</v>
      </c>
      <c r="R109" s="56">
        <f t="shared" si="3"/>
        <v>23112.250000000004</v>
      </c>
      <c r="S109" s="56">
        <f t="shared" si="3"/>
        <v>183739.32</v>
      </c>
      <c r="T109" s="56">
        <f t="shared" si="3"/>
        <v>147572.72999999998</v>
      </c>
      <c r="U109" s="56">
        <f t="shared" si="3"/>
        <v>52359.929999999993</v>
      </c>
      <c r="V109" s="56">
        <f t="shared" si="3"/>
        <v>7160.82</v>
      </c>
      <c r="W109" s="56">
        <f t="shared" si="3"/>
        <v>6970</v>
      </c>
      <c r="X109" s="56">
        <f t="shared" si="3"/>
        <v>9085.99</v>
      </c>
      <c r="Y109" s="56">
        <f t="shared" si="3"/>
        <v>4307.38</v>
      </c>
      <c r="Z109" s="56">
        <f t="shared" si="3"/>
        <v>3692.04</v>
      </c>
      <c r="AA109" s="56">
        <f t="shared" si="3"/>
        <v>14144.17</v>
      </c>
      <c r="AB109" s="56">
        <f t="shared" si="3"/>
        <v>62436</v>
      </c>
      <c r="AC109" s="56">
        <f t="shared" si="3"/>
        <v>7936.43</v>
      </c>
      <c r="AD109" s="55">
        <f>SUM(C109:AC109)</f>
        <v>1170672.31</v>
      </c>
      <c r="AE109" s="6"/>
    </row>
    <row r="110" spans="1:31" x14ac:dyDescent="0.2">
      <c r="AD110" s="6"/>
      <c r="AE110" s="6"/>
    </row>
    <row r="111" spans="1:31" x14ac:dyDescent="0.2">
      <c r="AD111" s="6"/>
      <c r="AE111" s="6"/>
    </row>
    <row r="112" spans="1:31" x14ac:dyDescent="0.2">
      <c r="AD112" s="6"/>
      <c r="AE112" s="6"/>
    </row>
    <row r="113" spans="30:31" x14ac:dyDescent="0.2">
      <c r="AD113" s="6"/>
      <c r="AE113" s="6"/>
    </row>
    <row r="114" spans="30:31" x14ac:dyDescent="0.2">
      <c r="AD114" s="6"/>
      <c r="AE114" s="6"/>
    </row>
    <row r="115" spans="30:31" x14ac:dyDescent="0.2">
      <c r="AD115" s="6"/>
      <c r="AE115" s="6"/>
    </row>
    <row r="116" spans="30:31" x14ac:dyDescent="0.2">
      <c r="AD116" s="6"/>
      <c r="AE116" s="6"/>
    </row>
    <row r="117" spans="30:31" x14ac:dyDescent="0.2">
      <c r="AD117" s="6"/>
      <c r="AE117" s="6"/>
    </row>
    <row r="118" spans="30:31" x14ac:dyDescent="0.2">
      <c r="AD118" s="6"/>
      <c r="AE118" s="6"/>
    </row>
    <row r="119" spans="30:31" x14ac:dyDescent="0.2">
      <c r="AD119" s="6"/>
      <c r="AE119" s="6"/>
    </row>
    <row r="120" spans="30:31" x14ac:dyDescent="0.2">
      <c r="AD120" s="6"/>
      <c r="AE120" s="6"/>
    </row>
    <row r="121" spans="30:31" x14ac:dyDescent="0.2">
      <c r="AD121" s="6"/>
      <c r="AE121" s="6"/>
    </row>
    <row r="122" spans="30:31" x14ac:dyDescent="0.2">
      <c r="AD122" s="6"/>
      <c r="AE122" s="6"/>
    </row>
    <row r="123" spans="30:31" x14ac:dyDescent="0.2">
      <c r="AD123" s="6"/>
      <c r="AE123" s="6"/>
    </row>
    <row r="124" spans="30:31" x14ac:dyDescent="0.2">
      <c r="AD124" s="6"/>
      <c r="AE124" s="6"/>
    </row>
    <row r="125" spans="30:31" x14ac:dyDescent="0.2">
      <c r="AD125" s="6"/>
      <c r="AE125" s="6"/>
    </row>
    <row r="126" spans="30:31" x14ac:dyDescent="0.2">
      <c r="AD126" s="6"/>
      <c r="AE126" s="6"/>
    </row>
    <row r="127" spans="30:31" x14ac:dyDescent="0.2">
      <c r="AD127" s="6"/>
      <c r="AE127" s="6"/>
    </row>
    <row r="128" spans="30:31" x14ac:dyDescent="0.2">
      <c r="AD128" s="6"/>
      <c r="AE128" s="6"/>
    </row>
    <row r="129" spans="30:31" x14ac:dyDescent="0.2">
      <c r="AD129" s="6"/>
      <c r="AE129" s="6"/>
    </row>
    <row r="130" spans="30:31" x14ac:dyDescent="0.2">
      <c r="AD130" s="6"/>
      <c r="AE130" s="6"/>
    </row>
    <row r="131" spans="30:31" x14ac:dyDescent="0.2">
      <c r="AD131" s="6"/>
      <c r="AE131" s="6"/>
    </row>
    <row r="132" spans="30:31" x14ac:dyDescent="0.2">
      <c r="AD132" s="6"/>
      <c r="AE132" s="6"/>
    </row>
    <row r="133" spans="30:31" x14ac:dyDescent="0.2">
      <c r="AD133" s="6"/>
      <c r="AE133" s="6"/>
    </row>
    <row r="134" spans="30:31" x14ac:dyDescent="0.2">
      <c r="AD134" s="6"/>
      <c r="AE134" s="6"/>
    </row>
    <row r="135" spans="30:31" x14ac:dyDescent="0.2">
      <c r="AD135" s="6"/>
      <c r="AE135" s="6"/>
    </row>
    <row r="136" spans="30:31" x14ac:dyDescent="0.2">
      <c r="AD136" s="6"/>
      <c r="AE136" s="6"/>
    </row>
    <row r="137" spans="30:31" x14ac:dyDescent="0.2">
      <c r="AD137" s="6"/>
      <c r="AE137" s="6"/>
    </row>
    <row r="138" spans="30:31" x14ac:dyDescent="0.2">
      <c r="AD138" s="6"/>
      <c r="AE138" s="6"/>
    </row>
    <row r="139" spans="30:31" x14ac:dyDescent="0.2">
      <c r="AD139" s="6"/>
      <c r="AE139" s="6"/>
    </row>
    <row r="140" spans="30:31" x14ac:dyDescent="0.2">
      <c r="AD140" s="6"/>
      <c r="AE140" s="6"/>
    </row>
    <row r="141" spans="30:31" x14ac:dyDescent="0.2">
      <c r="AD141" s="6"/>
      <c r="AE141" s="6"/>
    </row>
    <row r="142" spans="30:31" x14ac:dyDescent="0.2">
      <c r="AD142" s="6"/>
      <c r="AE142" s="6"/>
    </row>
    <row r="143" spans="30:31" x14ac:dyDescent="0.2">
      <c r="AD143" s="6"/>
      <c r="AE143" s="6"/>
    </row>
    <row r="144" spans="30:31" x14ac:dyDescent="0.2">
      <c r="AD144" s="6"/>
      <c r="AE144" s="6"/>
    </row>
    <row r="145" spans="30:31" x14ac:dyDescent="0.2">
      <c r="AD145" s="6"/>
      <c r="AE145" s="6"/>
    </row>
    <row r="146" spans="30:31" x14ac:dyDescent="0.2">
      <c r="AD146" s="6"/>
      <c r="AE146" s="6"/>
    </row>
    <row r="147" spans="30:31" x14ac:dyDescent="0.2">
      <c r="AD147" s="6"/>
      <c r="AE147" s="6"/>
    </row>
    <row r="148" spans="30:31" x14ac:dyDescent="0.2">
      <c r="AD148" s="6"/>
      <c r="AE148" s="6"/>
    </row>
    <row r="149" spans="30:31" x14ac:dyDescent="0.2">
      <c r="AD149" s="6"/>
      <c r="AE149" s="6"/>
    </row>
    <row r="150" spans="30:31" x14ac:dyDescent="0.2">
      <c r="AD150" s="6"/>
      <c r="AE150" s="6"/>
    </row>
    <row r="151" spans="30:31" x14ac:dyDescent="0.2">
      <c r="AD151" s="6"/>
      <c r="AE151" s="6"/>
    </row>
    <row r="152" spans="30:31" x14ac:dyDescent="0.2">
      <c r="AD152" s="6"/>
      <c r="AE152" s="6"/>
    </row>
    <row r="153" spans="30:31" x14ac:dyDescent="0.2">
      <c r="AD153" s="6"/>
      <c r="AE153" s="6"/>
    </row>
    <row r="154" spans="30:31" x14ac:dyDescent="0.2">
      <c r="AD154" s="6"/>
      <c r="AE154" s="6"/>
    </row>
    <row r="155" spans="30:31" x14ac:dyDescent="0.2">
      <c r="AD155" s="6"/>
      <c r="AE155" s="6"/>
    </row>
    <row r="156" spans="30:31" x14ac:dyDescent="0.2">
      <c r="AD156" s="6"/>
      <c r="AE156" s="6"/>
    </row>
    <row r="157" spans="30:31" x14ac:dyDescent="0.2">
      <c r="AD157" s="6"/>
      <c r="AE157" s="6"/>
    </row>
    <row r="158" spans="30:31" x14ac:dyDescent="0.2">
      <c r="AD158" s="6"/>
      <c r="AE158" s="6"/>
    </row>
    <row r="159" spans="30:31" x14ac:dyDescent="0.2">
      <c r="AD159" s="6"/>
      <c r="AE159" s="6"/>
    </row>
    <row r="160" spans="30:31" x14ac:dyDescent="0.2">
      <c r="AD160" s="6"/>
      <c r="AE160" s="6"/>
    </row>
    <row r="161" spans="30:31" x14ac:dyDescent="0.2">
      <c r="AD161" s="6"/>
      <c r="AE161" s="6"/>
    </row>
    <row r="162" spans="30:31" x14ac:dyDescent="0.2">
      <c r="AD162" s="6"/>
      <c r="AE162" s="6"/>
    </row>
    <row r="163" spans="30:31" x14ac:dyDescent="0.2">
      <c r="AD163" s="6"/>
      <c r="AE163" s="6"/>
    </row>
    <row r="164" spans="30:31" x14ac:dyDescent="0.2">
      <c r="AD164" s="6"/>
      <c r="AE164" s="6"/>
    </row>
    <row r="165" spans="30:31" x14ac:dyDescent="0.2">
      <c r="AD165" s="6"/>
      <c r="AE165" s="6"/>
    </row>
    <row r="166" spans="30:31" x14ac:dyDescent="0.2">
      <c r="AD166" s="6"/>
      <c r="AE166" s="6"/>
    </row>
    <row r="167" spans="30:31" x14ac:dyDescent="0.2">
      <c r="AD167" s="6"/>
      <c r="AE167" s="6"/>
    </row>
    <row r="168" spans="30:31" x14ac:dyDescent="0.2">
      <c r="AD168" s="6"/>
      <c r="AE168" s="6"/>
    </row>
    <row r="169" spans="30:31" x14ac:dyDescent="0.2">
      <c r="AD169" s="6"/>
      <c r="AE169" s="6"/>
    </row>
    <row r="170" spans="30:31" x14ac:dyDescent="0.2">
      <c r="AD170" s="6"/>
      <c r="AE170" s="6"/>
    </row>
    <row r="171" spans="30:31" x14ac:dyDescent="0.2">
      <c r="AD171" s="6"/>
      <c r="AE171" s="6"/>
    </row>
    <row r="172" spans="30:31" x14ac:dyDescent="0.2">
      <c r="AD172" s="6"/>
      <c r="AE172" s="6"/>
    </row>
    <row r="173" spans="30:31" x14ac:dyDescent="0.2">
      <c r="AD173" s="6"/>
      <c r="AE173" s="6"/>
    </row>
    <row r="174" spans="30:31" x14ac:dyDescent="0.2">
      <c r="AD174" s="6"/>
      <c r="AE174" s="6"/>
    </row>
    <row r="175" spans="30:31" x14ac:dyDescent="0.2">
      <c r="AD175" s="6"/>
      <c r="AE175" s="6"/>
    </row>
    <row r="176" spans="30:31" x14ac:dyDescent="0.2">
      <c r="AD176" s="6"/>
      <c r="AE176" s="6"/>
    </row>
    <row r="177" spans="30:31" x14ac:dyDescent="0.2">
      <c r="AD177" s="6"/>
      <c r="AE177" s="6"/>
    </row>
    <row r="178" spans="30:31" x14ac:dyDescent="0.2">
      <c r="AD178" s="6"/>
      <c r="AE178" s="6"/>
    </row>
    <row r="179" spans="30:31" x14ac:dyDescent="0.2">
      <c r="AD179" s="6"/>
      <c r="AE179" s="6"/>
    </row>
    <row r="180" spans="30:31" x14ac:dyDescent="0.2">
      <c r="AD180" s="6"/>
      <c r="AE180" s="6"/>
    </row>
    <row r="181" spans="30:31" x14ac:dyDescent="0.2">
      <c r="AD181" s="6"/>
      <c r="AE181" s="6"/>
    </row>
    <row r="182" spans="30:31" x14ac:dyDescent="0.2">
      <c r="AD182" s="6"/>
      <c r="AE182" s="6"/>
    </row>
    <row r="183" spans="30:31" x14ac:dyDescent="0.2">
      <c r="AD183" s="6"/>
      <c r="AE183" s="6"/>
    </row>
    <row r="184" spans="30:31" x14ac:dyDescent="0.2">
      <c r="AD184" s="6"/>
      <c r="AE184" s="6"/>
    </row>
    <row r="185" spans="30:31" x14ac:dyDescent="0.2">
      <c r="AD185" s="6"/>
      <c r="AE185" s="6"/>
    </row>
    <row r="186" spans="30:31" x14ac:dyDescent="0.2">
      <c r="AD186" s="6"/>
      <c r="AE186" s="6"/>
    </row>
    <row r="187" spans="30:31" x14ac:dyDescent="0.2">
      <c r="AD187" s="6"/>
      <c r="AE187" s="6"/>
    </row>
    <row r="188" spans="30:31" x14ac:dyDescent="0.2">
      <c r="AD188" s="6"/>
      <c r="AE188" s="6"/>
    </row>
    <row r="189" spans="30:31" x14ac:dyDescent="0.2">
      <c r="AD189" s="6"/>
      <c r="AE189" s="6"/>
    </row>
    <row r="190" spans="30:31" x14ac:dyDescent="0.2">
      <c r="AD190" s="6"/>
      <c r="AE190" s="6"/>
    </row>
    <row r="191" spans="30:31" x14ac:dyDescent="0.2">
      <c r="AD191" s="6"/>
      <c r="AE191" s="6"/>
    </row>
    <row r="192" spans="30:31" x14ac:dyDescent="0.2">
      <c r="AD192" s="6"/>
      <c r="AE192" s="6"/>
    </row>
    <row r="193" spans="30:31" x14ac:dyDescent="0.2">
      <c r="AD193" s="6"/>
      <c r="AE193" s="6"/>
    </row>
    <row r="194" spans="30:31" x14ac:dyDescent="0.2">
      <c r="AD194" s="6"/>
      <c r="AE194" s="6"/>
    </row>
    <row r="195" spans="30:31" x14ac:dyDescent="0.2">
      <c r="AD195" s="6"/>
      <c r="AE195" s="6"/>
    </row>
    <row r="196" spans="30:31" x14ac:dyDescent="0.2">
      <c r="AD196" s="6"/>
      <c r="AE196" s="6"/>
    </row>
    <row r="197" spans="30:31" x14ac:dyDescent="0.2">
      <c r="AD197" s="6"/>
      <c r="AE197" s="6"/>
    </row>
    <row r="198" spans="30:31" x14ac:dyDescent="0.2">
      <c r="AD198" s="6"/>
      <c r="AE198" s="6"/>
    </row>
    <row r="199" spans="30:31" x14ac:dyDescent="0.2">
      <c r="AD199" s="6"/>
      <c r="AE199" s="6"/>
    </row>
    <row r="200" spans="30:31" x14ac:dyDescent="0.2">
      <c r="AD200" s="6"/>
      <c r="AE200" s="6"/>
    </row>
    <row r="201" spans="30:31" x14ac:dyDescent="0.2">
      <c r="AD201" s="6"/>
      <c r="AE201" s="6"/>
    </row>
    <row r="202" spans="30:31" x14ac:dyDescent="0.2">
      <c r="AD202" s="6"/>
      <c r="AE202" s="6"/>
    </row>
    <row r="203" spans="30:31" x14ac:dyDescent="0.2">
      <c r="AD203" s="6"/>
      <c r="AE203" s="6"/>
    </row>
    <row r="204" spans="30:31" x14ac:dyDescent="0.2">
      <c r="AD204" s="6"/>
      <c r="AE204" s="6"/>
    </row>
    <row r="205" spans="30:31" x14ac:dyDescent="0.2">
      <c r="AD205" s="6"/>
      <c r="AE205" s="6"/>
    </row>
    <row r="206" spans="30:31" x14ac:dyDescent="0.2">
      <c r="AD206" s="6"/>
      <c r="AE206" s="6"/>
    </row>
    <row r="207" spans="30:31" x14ac:dyDescent="0.2">
      <c r="AD207" s="6"/>
      <c r="AE207" s="6"/>
    </row>
    <row r="208" spans="30:31" x14ac:dyDescent="0.2">
      <c r="AD208" s="6"/>
      <c r="AE208" s="6"/>
    </row>
    <row r="209" spans="30:31" x14ac:dyDescent="0.2">
      <c r="AD209" s="6"/>
      <c r="AE209" s="6"/>
    </row>
    <row r="210" spans="30:31" x14ac:dyDescent="0.2">
      <c r="AD210" s="6"/>
      <c r="AE210" s="6"/>
    </row>
    <row r="211" spans="30:31" x14ac:dyDescent="0.2">
      <c r="AD211" s="6"/>
      <c r="AE211" s="6"/>
    </row>
    <row r="212" spans="30:31" x14ac:dyDescent="0.2">
      <c r="AD212" s="6"/>
      <c r="AE212" s="6"/>
    </row>
    <row r="213" spans="30:31" x14ac:dyDescent="0.2">
      <c r="AD213" s="6"/>
      <c r="AE213" s="6"/>
    </row>
    <row r="214" spans="30:31" x14ac:dyDescent="0.2">
      <c r="AD214" s="6"/>
      <c r="AE214" s="6"/>
    </row>
    <row r="215" spans="30:31" x14ac:dyDescent="0.2">
      <c r="AD215" s="6"/>
      <c r="AE215" s="6"/>
    </row>
    <row r="216" spans="30:31" x14ac:dyDescent="0.2">
      <c r="AD216" s="6"/>
      <c r="AE216" s="6"/>
    </row>
    <row r="217" spans="30:31" x14ac:dyDescent="0.2">
      <c r="AD217" s="6"/>
      <c r="AE217" s="6"/>
    </row>
    <row r="218" spans="30:31" x14ac:dyDescent="0.2">
      <c r="AD218" s="6"/>
      <c r="AE218" s="6"/>
    </row>
    <row r="219" spans="30:31" x14ac:dyDescent="0.2">
      <c r="AD219" s="6"/>
      <c r="AE219" s="6"/>
    </row>
    <row r="220" spans="30:31" x14ac:dyDescent="0.2">
      <c r="AD220" s="6"/>
      <c r="AE220" s="6"/>
    </row>
    <row r="221" spans="30:31" x14ac:dyDescent="0.2">
      <c r="AD221" s="6"/>
      <c r="AE221" s="6"/>
    </row>
    <row r="222" spans="30:31" x14ac:dyDescent="0.2">
      <c r="AD222" s="6"/>
      <c r="AE222" s="6"/>
    </row>
    <row r="223" spans="30:31" x14ac:dyDescent="0.2">
      <c r="AD223" s="6"/>
      <c r="AE223" s="6"/>
    </row>
    <row r="224" spans="30:31" x14ac:dyDescent="0.2">
      <c r="AD224" s="6"/>
      <c r="AE224" s="6"/>
    </row>
    <row r="225" spans="30:31" x14ac:dyDescent="0.2">
      <c r="AD225" s="6"/>
      <c r="AE225" s="6"/>
    </row>
    <row r="226" spans="30:31" x14ac:dyDescent="0.2">
      <c r="AD226" s="6"/>
      <c r="AE226" s="6"/>
    </row>
    <row r="227" spans="30:31" x14ac:dyDescent="0.2">
      <c r="AD227" s="6"/>
      <c r="AE227" s="6"/>
    </row>
    <row r="228" spans="30:31" x14ac:dyDescent="0.2">
      <c r="AD228" s="6"/>
      <c r="AE228" s="6"/>
    </row>
    <row r="229" spans="30:31" x14ac:dyDescent="0.2">
      <c r="AD229" s="6"/>
      <c r="AE229" s="6"/>
    </row>
    <row r="230" spans="30:31" x14ac:dyDescent="0.2">
      <c r="AD230" s="6"/>
      <c r="AE230" s="6"/>
    </row>
    <row r="231" spans="30:31" x14ac:dyDescent="0.2">
      <c r="AD231" s="6"/>
      <c r="AE231" s="6"/>
    </row>
    <row r="232" spans="30:31" x14ac:dyDescent="0.2">
      <c r="AD232" s="6"/>
      <c r="AE232" s="6"/>
    </row>
    <row r="233" spans="30:31" x14ac:dyDescent="0.2">
      <c r="AD233" s="6"/>
      <c r="AE233" s="6"/>
    </row>
    <row r="234" spans="30:31" x14ac:dyDescent="0.2">
      <c r="AD234" s="6"/>
      <c r="AE234" s="6"/>
    </row>
  </sheetData>
  <mergeCells count="2">
    <mergeCell ref="A1:AC1"/>
    <mergeCell ref="A3:B3"/>
  </mergeCells>
  <pageMargins left="0.31496062992125984" right="0.31496062992125984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2017-10-03T13:19:41Z</dcterms:modified>
</cp:coreProperties>
</file>