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62913" refMode="R1C1"/>
</workbook>
</file>

<file path=xl/calcChain.xml><?xml version="1.0" encoding="utf-8"?>
<calcChain xmlns="http://schemas.openxmlformats.org/spreadsheetml/2006/main">
  <c r="C110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3" i="1"/>
  <c r="C53" i="1"/>
  <c r="D53" i="1" l="1"/>
  <c r="F53" i="1" s="1"/>
  <c r="F108" i="1" s="1"/>
</calcChain>
</file>

<file path=xl/sharedStrings.xml><?xml version="1.0" encoding="utf-8"?>
<sst xmlns="http://schemas.openxmlformats.org/spreadsheetml/2006/main" count="210" uniqueCount="210">
  <si>
    <t>№ п/п</t>
  </si>
  <si>
    <t xml:space="preserve">Наименование учреждения </t>
  </si>
  <si>
    <t xml:space="preserve">Адрес предоставления услуги </t>
  </si>
  <si>
    <t>Количество услуг (территорий), шт</t>
  </si>
  <si>
    <t>Оказание услуг по страхованию здания и территории от последствий ЧС</t>
  </si>
  <si>
    <t>Государственное 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</si>
  <si>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Государственное бюджетное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школа-интернат № 18 Невского района Санкт-Петербурга</t>
  </si>
  <si>
    <t>Государственное бюджетное общеобразовательное учреждение средняя общеобразовательная школа № 20 Невского района Санкт-Петербурга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</si>
  <si>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</si>
  <si>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Государственное бюджетное общеобразовательное учреждение школа-интернат № 31 Невского района Санкт-Петербурга</t>
  </si>
  <si>
    <t>Государственное бюджетное общеобразовательное учреждение  школа № 34  Невского района Санкт-Петербурга</t>
  </si>
  <si>
    <t>Государственное бюджетное общеобразовательное учреждение средняя общеобразовательная школа № 39 Невского района Санкт-Петербурга</t>
  </si>
  <si>
    <t>Государственное бюджетное общеобразовательное учреждение Центр образования № 133 Невского района Санкт-Петербурга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</si>
  <si>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</si>
  <si>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</si>
  <si>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Государственное бюджетное  общеобразовательное учреждение средняя общеобразовательная школа № 328 с углубленным изучением английского языка Невского района Санкт-Петербурга</t>
  </si>
  <si>
    <t>Государственное бюджетное общеобразовательное учреждение гимназия № 330 Невского района Санкт-Петербурга</t>
  </si>
  <si>
    <t>Государственное бюджетное общеобразовательное учреждение средняя общеобразовательное  школа № 333 Невского района Санкт-Петербурга</t>
  </si>
  <si>
    <t>Государственное бюджетное общеобразовательное учреждение  средняя общеобразовательная школа № 334 Невского района Санкт-Петербурга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</si>
  <si>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</si>
  <si>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</si>
  <si>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Государственное бюджетное общеобразовательное учреждение средняя общеобразовательная школа № 340 Невского района Санкт-Петербурга</t>
  </si>
  <si>
    <t>Государственное бюджетное общеобразовательное учреждение средняя общеобразовательная школа № 342 Невского района Санкт-Петербурга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</si>
  <si>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</si>
  <si>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</si>
  <si>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Государственное бюджетное общеобразовательное учреждение гимназия № 498 Невского района Санкт-Петербурга</t>
  </si>
  <si>
    <t>Государственное бюджетное общеобразовательное учреждение гимназия № 513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</si>
  <si>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</si>
  <si>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Государственное бюджетное общеобразовательное учреждение  средняя общеобразовательная школа № 557 Невского района Санкт-Петербурга</t>
  </si>
  <si>
    <t>Государственное бюджетное общеобразовательное учреждение средняя общеобразовательная школа № 569 Невского района Санкт-Петербурга</t>
  </si>
  <si>
    <t>Государственное бюджетное общеобразовательное учреждение средняя  общеобразовательная  школа № 571 с углубленным изучением английского языка Невского района Санкт-Петербурга</t>
  </si>
  <si>
    <t>Государственное бюджетное  общеобразовательное учреждение средняя общеобразовательная школа № 574 Невского района Санкт-Петербурга</t>
  </si>
  <si>
    <t>Государственное бюджетное общеобразовательное учреждение средняя общеобразовательная школа № 591 Невского района Санкт-Петербурга</t>
  </si>
  <si>
    <t>Государственное бюджетное общеобразовательное учреждение средняя общеобразовательная школа № 593 с углубленным изучением английского языка Невского района Санкт-Петербурга</t>
  </si>
  <si>
    <t>Государственное бюджетное общеобразовательное  учреждение школа № 627 Невского района Санкт-Петербурга</t>
  </si>
  <si>
    <t>Государственное бюджетное общеобразовательное  учреждение средняя общеобразовательная школа № 639 с углубленным изучением иностранных языков Невского района Санкт-Петербурга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</si>
  <si>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</si>
  <si>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Государственное бюджетное общеобразовательное учреждение средняя общеобразовательная школа  №690 Невского района Санкт-Петербурга</t>
  </si>
  <si>
    <t xml:space="preserve">Государственное бюджетное общеобразовательное учреждение дополнительного образования детей Дом детского творчества Невского района Санкт-Петербурга «Левобережный» </t>
  </si>
  <si>
    <t>Государственное бюджетное образовательное учреждение дополнительного образования детей детская школа искусств Невского района Санкт-Петербурга «Театральная Семья»</t>
  </si>
  <si>
    <t>Государственное бюджетное дошкольное образовательное учреждение детский сад № 10 компенсирующего вида  Невского  района Санкт-Петербурга</t>
  </si>
  <si>
    <t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</si>
  <si>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14 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</si>
  <si>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17 Невского района Санкт-Петербурга</t>
  </si>
  <si>
    <t>Государственное бюджетное дошкольное образовательное учреждение детский сад № 18 Невского района Санкт-Петербурга</t>
  </si>
  <si>
    <t>Государственное бюджетное дошкольное образовательное учреждение детский сад № 22 компенсирующего вида Невского района Санкт-Петербурга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</si>
  <si>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</si>
  <si>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28 Невского района Санкт-Петербурга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</si>
  <si>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</si>
  <si>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35 Невского района Санкт-Петербурга</t>
  </si>
  <si>
    <t>Государственное бюджетное дошкольное образовательное учреждение детский сад № 36 Невского района Санкт-Петербурга</t>
  </si>
  <si>
    <t>Государственное бюджетное дошкольное образовательное учреждение  детский сад № 38 компенсирующего вида  Невского района Санкт-Петербурга</t>
  </si>
  <si>
    <t>Государственное бюджетное дошкольное образовательное учреждение детский сад № 39   Невского района Санкт-Петербурга</t>
  </si>
  <si>
    <t>Государственное бюджетное дошкольное образовательное учреждение детский сад № 43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</si>
  <si>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</si>
  <si>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дошкольное образовательное учреждение детский сад № 49 комбинированного вида   Невского района Санкт-Петербурга</t>
  </si>
  <si>
    <t>Государственное бюджетное дошкольное образовательное учреждение детский сад № 51 Невского района Санкт-Петербурга</t>
  </si>
  <si>
    <t>Государственное бюджетное дошкольное образовательное учреждение детский сад № 60 комбинированного вида  Невского района Санкт-Петербурга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</si>
  <si>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 Невского района Санкт-Петербурга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</si>
  <si>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</si>
  <si>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 Невского  района Санкт-Петербурга</t>
  </si>
  <si>
    <t>Государственное бюджетное дошкольное образовательное учреждение детский сад № 73 Невского  района Санкт-Петербурга</t>
  </si>
  <si>
    <t>Государственное бюджетное дошкольное образовательное учреждение детский сад № 75 Невского  района Санкт-Петербурга</t>
  </si>
  <si>
    <t>Государственное бюджетное дошкольное образовательное учреждение детский сад № 78 Невского  района Санкт-Петербурга</t>
  </si>
  <si>
    <t>Государственное бюджетное дошкольное образовательное учреждение детский сад № 82 компенсирующего вида  Невского района Санкт-Петербурга</t>
  </si>
  <si>
    <t>Государственное бюджетное дошкольное образовательное учреждение детский сад № 83 Невского района Санкт-Петербурга</t>
  </si>
  <si>
    <t>Государственное бюджетное дошкольное образовательное учреждение детский сад № 85 Невского  района Санкт-Петербурга</t>
  </si>
  <si>
    <t>Государственное бюджетное дошкольное образовательное учреждение детский сад  № 86 общеразвивающего вида с приоритетным осуществлением деятельности по физическому развитию детей  Невского  района Санкт-Петербурга</t>
  </si>
  <si>
    <t>Государственное бюджетное дошкольное образовательное учреждение детский сад № 93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</si>
  <si>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94 компенсирующего вида  Невского района Санкт-Петербурга</t>
  </si>
  <si>
    <t>Государственное бюджетное дошкольное образовательное учреждение  детский сад № 95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</si>
  <si>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98 Невского района Санкт-Петербурга</t>
  </si>
  <si>
    <t>Государственное бюджетное дошкольное образовательное учреждение детский сад № 101 общеразвивающего вида с приоритетным осуществлением деятельности по  художественно-эстетическому развитию детей Невского района Санкт-Петербурга</t>
  </si>
  <si>
    <t>Государственное дошкольное образовательное учреждение компенсирующего вида детский сад № 103 Невского района Санкт-Петербурга</t>
  </si>
  <si>
    <t>Государственное бюджетное дошкольное образовательное учреждение детский сад № 104 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</si>
  <si>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105 компенсирующего вида  Невского  района Санкт-Петербурга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</si>
  <si>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 района Санкт-Петербурга</t>
  </si>
  <si>
    <t>Государственное бюджетное дошкольное образовательное учреждение  детский сад № 109 комбинированного вида Невского  района Санкт-Петербурга</t>
  </si>
  <si>
    <t>Государственное бюджетное дошкольное образовательное учреждение детский сад № 110 Невского района Санкт-Петербурга</t>
  </si>
  <si>
    <t>Государственное бюджетное  общеобразовательное учреждение лицей  № 572 Невского района Санкт-Петербурга</t>
  </si>
  <si>
    <t>192174, Санкт-Петербург, ул. Шелгунова, д. 5А литер А</t>
  </si>
  <si>
    <t>193312, Санкт-Петербург, пр.Солидарности д.11, к.2, литер Ы</t>
  </si>
  <si>
    <t>193230, Санкт-Петербург, улица Крыленко, дом 15, корпус 3, литер Щ</t>
  </si>
  <si>
    <t>192174, Санкт-Петербург, ул. Ново-Александровская, д. 32, лит. А</t>
  </si>
  <si>
    <t>ГБДОУ №141</t>
  </si>
  <si>
    <t>192174.,г.Санкт-Петербург.,ул.Седова д.138 Литер А</t>
  </si>
  <si>
    <t>193318, Санкт-Петербург, набережная реки Оккервиль, д.10, литер А</t>
  </si>
  <si>
    <t xml:space="preserve">192012, Санкт-Петербург, 2-ой Рабфаковский переулок, дом 1, корпус 4, лит. Н. </t>
  </si>
  <si>
    <t>192174, Санкт-Петербург, пр. Александровской фермы, д. 11, лит. П</t>
  </si>
  <si>
    <t>193318, Санкт-Петербург, ул. Ворошилова, дом 3, корпус 3, литер А; 193318, Санкт-Петербург, пр. Пятилеток, дом 17, корпус 5, литер Б</t>
  </si>
  <si>
    <t>192131, Санкт-Петербург, ул. Бабушкина, д.56, к.2, литер Д</t>
  </si>
  <si>
    <t>193315,Санкт-Петербург, ул. Тельмана, д.47, литер А; 193315, Санкт-Петербург, ул. Новоселов, д.57, литер С</t>
  </si>
  <si>
    <t xml:space="preserve">ГБОУ лицей №344 Невского района Санкт-Петерубурга </t>
  </si>
  <si>
    <t>193312, Санкт- Петербург, пр. Солидарности ,д.7, корп. 2, литер Я</t>
  </si>
  <si>
    <t>192012, Санкт-Петербург, 3-ий Рабфаковский переулок, д. 10, корп. 2, литер Л.</t>
  </si>
  <si>
    <t>Государственное бюджетное дошкольное образовательное учреждение детский сад № 111 Невского района Санкт-Петербурга</t>
  </si>
  <si>
    <t>193318, Санкт-Петербург, улица Джона Рида, дом1, корп.2, Литера А</t>
  </si>
  <si>
    <t>193313,Санкт-Петербург,ул.Подвойского,д.20,корп.2,литера А</t>
  </si>
  <si>
    <t>192076, г.Санкт-Петербург,Рыбацкий пр.,д.29,к.2</t>
  </si>
  <si>
    <t>192029, Санкт-Петербург, пр. Елизарова, д. 7а, лит.А</t>
  </si>
  <si>
    <t>192131, Санкт-Петербург , ул.Седова д.81 лит.А</t>
  </si>
  <si>
    <t>ГБДОУ №41</t>
  </si>
  <si>
    <t>ГБДОУ № 115</t>
  </si>
  <si>
    <t xml:space="preserve">
193149, Санкт-Петербург, Октябрьская наб., д. 118, корп. 9, лит. А</t>
  </si>
  <si>
    <t>1931686 Санкт-Петербург  улица Дыбенко дом 20 корпус 2 литер А</t>
  </si>
  <si>
    <t>193312, Санкт -Петербург, улица Коллонтай, дом 47, корпус3,литер А</t>
  </si>
  <si>
    <t>ГБДОУ № 120</t>
  </si>
  <si>
    <t>ГДОУ № 112</t>
  </si>
  <si>
    <t>192131, Санкт-Петербург, улица Седова, дом 96, лит А</t>
  </si>
  <si>
    <t>ГБДОУ № 137</t>
  </si>
  <si>
    <t>ГБДОУ № 113</t>
  </si>
  <si>
    <t>193079, Улица Народная дом 2, корпус 2, литер А</t>
  </si>
  <si>
    <t>192012,Санкт-Петербург, проспект Обуховской Обороны ,д 257,литер А</t>
  </si>
  <si>
    <t xml:space="preserve">193315 .г. Санкт- Петербург  ул. Тельмана д 45 к 2 лит А </t>
  </si>
  <si>
    <t>ГБДОУ № 123</t>
  </si>
  <si>
    <t>193231, Санкт-Петербург, улица Подвойского, дом 28, корпус 2, литер А.</t>
  </si>
  <si>
    <t>193232, Санкт-Петербург, пр.Большевиков, д.28, Лит.А.</t>
  </si>
  <si>
    <t>192177, Санкт-Петербург, Шлиссельбургский пр., д.23, корп.2, лит.Б</t>
  </si>
  <si>
    <t>ГБДОУ № 142</t>
  </si>
  <si>
    <t>192148, Санкт-Петербург, ул. Седова,д. 46, корп. 2, литер А; 192029, Санкт-Петербург, ул. Ткачей, д. 26, литер А; 192019, пр. Обуховская Оборона, д. 39, помещение 23Н</t>
  </si>
  <si>
    <t>ГБОУ № 570</t>
  </si>
  <si>
    <t>192076, Санкт-Петербург, Шлиссельбургский пр., дом 10</t>
  </si>
  <si>
    <t>193168, Санкт-Петербург, ул Дыбенко, 20, корпус 4, литер "Ф".</t>
  </si>
  <si>
    <t>193230, Санкт-Петербург, ул.Крыленко, дом 21, корп. 3, литер А</t>
  </si>
  <si>
    <t>ГБДОУ № 114</t>
  </si>
  <si>
    <t>193232, Санкт- Петербург, проспект Большевиков, дом 31, корпус 2, литер А</t>
  </si>
  <si>
    <t>ГБДОУ № 5</t>
  </si>
  <si>
    <t>193231, Санкт-Петербург, проспект Большевиков, дом 4, корпус 2, литер А</t>
  </si>
  <si>
    <t>192019 Санкт -Петербург ул. Хрустальная д.12 литер А; 192019 Санкт - Петербург ул.  Хрустальная д.10; 192019 Санкт - Петербург ул. Глазурная д.32 литер А</t>
  </si>
  <si>
    <t>193149, Санкт-Петербург, ул. Русановская, д.15, коп.2, лит. А</t>
  </si>
  <si>
    <t>192174, Санкт-Петербург, улица Седова, дом 152, литер В</t>
  </si>
  <si>
    <t>193315 Санкт-Петербург пр. Дальневосточный д.68 корп.3 литер Ч</t>
  </si>
  <si>
    <t>192174, Санкт-Петербург, ул. Седова, д.108, литера</t>
  </si>
  <si>
    <t>ГБДОУ № 55</t>
  </si>
  <si>
    <t>192148,Санкт-Петербург,улица Цимбалина, дом 50, литер А</t>
  </si>
  <si>
    <t>193232, г.Санкт-Петербург, ул.Крыленко, д.45, корпус 2, литер А</t>
  </si>
  <si>
    <t>193318, Санкт-Петербург, ул. Белышева, д. 6, литер А</t>
  </si>
  <si>
    <t>192131, СПб, улица Ивановская, дом 22, лит. А</t>
  </si>
  <si>
    <t>193315, Санкт-Петербург, ул.Народная д.44, литера С</t>
  </si>
  <si>
    <t>ГБОУ № 512</t>
  </si>
  <si>
    <t>193315, Санкт-Петербург, проспект Большевиков, дом 65, корпус 5, литер Д</t>
  </si>
  <si>
    <t>ГБДОУ № 84</t>
  </si>
  <si>
    <t>193231, Санкт-Петербург, ул. Дыбенко, д. 36, корп. 2 литер А</t>
  </si>
  <si>
    <t>19316, Санкт-Петербург, улица Дыбенко, дом 24, корпус 3, литре А</t>
  </si>
  <si>
    <t xml:space="preserve">193232. Санкт-Петербург, проспект Большевиков дом 37 корпус 2, Лит.З </t>
  </si>
  <si>
    <t>192177 Санкт-Петербург ул.Караваевская дом 40,корп.2 литер А</t>
  </si>
  <si>
    <t>192131, Санкт - Петербург, ул.Бабушкина дом 50 литер А</t>
  </si>
  <si>
    <t>193312, Санкт-Петербург, ул. Подвойского, д. 48, корп. 3, литер А</t>
  </si>
  <si>
    <t>192029, Санкт-Петербург, пр. Обуховской обороны, д. 121 а, литер А</t>
  </si>
  <si>
    <t>193079,Санкт-Петербург, ул.Новосёлов, д.25, литер Щ</t>
  </si>
  <si>
    <t>193230, Санкт-Петербург, ул.Крыленко, д.7, кор.3, литер А</t>
  </si>
  <si>
    <t>193315,Санкт-Петербург, ул. Новоселов, д.59, литер А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</si>
  <si>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</si>
  <si>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>193230, Санкт-Петербург, Искровский проспект, д. 23, корпус 2, литер А;
193232, Санкт-Петербург, проспект Большевиков, д. 25, корпус 2, литер С;
193230, Санкт-Петербург, улица Евдокима Огнева, д. 12, корпус 2, литер А.</t>
  </si>
  <si>
    <t>ГБДОУ № 116</t>
  </si>
  <si>
    <t>193313, Санкт-Петербург, ул.Подвойского, дом 14, кор.3, лит.А</t>
  </si>
  <si>
    <t>193315, Санкт-Петербург, Дальневосточный проспект, дом 66, корп.2, ЛитерА.</t>
  </si>
  <si>
    <t>193312, г. Санкт-Петербург, пр. Солидарности д. 8 корп. 2 литер А; 193231, г. Санкт-Петербург, Российский пр. д. 19 литер А</t>
  </si>
  <si>
    <t>Государственное бюджетное дошкольное образовательное учреждение детский сад № 23 Невского района Санкт-Петербурга</t>
  </si>
  <si>
    <t>192012, Санкт-Петербург, ул.Чернова, д.11, литер А</t>
  </si>
  <si>
    <t>ГБДОУ № 128</t>
  </si>
  <si>
    <t>193318, Санкт-Петербург, ул. Коллонтай д.4, корп.2</t>
  </si>
  <si>
    <t>Санкт-Петербург, проспект Елизарова, дом 21, корпус 2, литер А</t>
  </si>
  <si>
    <t>1920029, Санкт-петербург, ул. Бабушкина, д.29, к.3, литера А</t>
  </si>
  <si>
    <t>ГБДОУ № 133</t>
  </si>
  <si>
    <t>ГБДОУ № 138</t>
  </si>
  <si>
    <t>193231, г. Санкт-Петербург, улица Латышских стрелков дом 9 корпус 3 литер А</t>
  </si>
  <si>
    <t>193079, Санкт-Петербург, Октябрьская наб., дом 88, корпус 5, Литера А</t>
  </si>
  <si>
    <t>Государственное бюджетное дошкольное образовательное учреждение детский сад № 87 Невского  района Санкт-Петербурга</t>
  </si>
  <si>
    <t>192131, Санкт-Петербург, ул. Бабушкина, д. 56, корп. 1, литер А</t>
  </si>
  <si>
    <t>193312, Санкт-Петербург, улица Подвойского дом 48 корпус 4 литер А</t>
  </si>
  <si>
    <t>192174, Санкт-Петербург, улица Шелгунова, дом 23, литера А</t>
  </si>
  <si>
    <t>193168, Санкт- Петербург, улица Дыбенко, дом 12, корпус 2, литер А.</t>
  </si>
  <si>
    <t>192019,Санкт-Петербург, ул. Слободская, д.5, лит. А.</t>
  </si>
  <si>
    <t>193232, Санкт-Петербург, ул. Шотмана, дом 6, корп.2, литер А</t>
  </si>
  <si>
    <t>193318, Санкт-Петербург, проспект Пятилеток, дом 14, корпус 3, литер А</t>
  </si>
  <si>
    <t>Государственное  бюджетное дошкольное  образовательное  учреждение   
детский  сад  №  117  
Невского  района  Санкт-Петербурга</t>
  </si>
  <si>
    <t>193168, г. Санкт-Петербург, ул. Антонова-Овсеенко, д. 5, корп. 3, литер А; 193231, г. Санкт-Петербург, ул. Кржижановского, д. 2, литер А</t>
  </si>
  <si>
    <t>193312, Санкт-Петербург, Товарищеский пр., дом 16, корп.2, лит.А</t>
  </si>
  <si>
    <t>1932312, Санкт-Петербург, пр. Солидарности, д25, к.2, лит. А</t>
  </si>
  <si>
    <t xml:space="preserve">193168, Санкт-Петербург, ул. Антонова–Овсеенко, д.25, корп. 2, литер А 
</t>
  </si>
  <si>
    <t>193232, Санкт-Петербург, пр.Большевиков д.23, литера Ч</t>
  </si>
  <si>
    <t>193231, Санкт-Петербург, ул. Коллонтай, д. 27, кор. 4, лит. А;                                193232, Санкт-Петербург, ул. Шотмана, д. 12, кор. 3, лит. Ц</t>
  </si>
  <si>
    <r>
      <t xml:space="preserve">ГБОУ </t>
    </r>
    <r>
      <rPr>
        <b/>
        <sz val="11"/>
        <color indexed="8"/>
        <rFont val="Times New Roman"/>
        <family val="1"/>
        <charset val="204"/>
      </rPr>
      <t>№ 350</t>
    </r>
  </si>
  <si>
    <r>
      <t xml:space="preserve">ГБДОУ </t>
    </r>
    <r>
      <rPr>
        <b/>
        <sz val="11"/>
        <color indexed="8"/>
        <rFont val="Times New Roman"/>
        <family val="1"/>
        <charset val="204"/>
      </rPr>
      <t>№80</t>
    </r>
  </si>
  <si>
    <r>
      <t xml:space="preserve">ГБДОУ </t>
    </r>
    <r>
      <rPr>
        <b/>
        <sz val="11"/>
        <color theme="1"/>
        <rFont val="Times New Roman"/>
        <family val="1"/>
        <charset val="204"/>
      </rPr>
      <t>№ 90</t>
    </r>
  </si>
  <si>
    <r>
      <t xml:space="preserve">ГБДОУ </t>
    </r>
    <r>
      <rPr>
        <b/>
        <sz val="11"/>
        <color indexed="8"/>
        <rFont val="Times New Roman"/>
        <family val="1"/>
        <charset val="204"/>
      </rPr>
      <t>№ 119</t>
    </r>
  </si>
  <si>
    <r>
      <t xml:space="preserve">ГБДОУ </t>
    </r>
    <r>
      <rPr>
        <b/>
        <sz val="11"/>
        <color theme="1"/>
        <rFont val="Times New Roman"/>
        <family val="1"/>
        <charset val="204"/>
      </rPr>
      <t>№ 135</t>
    </r>
  </si>
  <si>
    <t>193231, Санкт-Петербург, ул. Подвойского, д.18, к.3;                                                  193231, Санкт-Петербург, ул. Коллонтай, д.19, к.5</t>
  </si>
  <si>
    <t>193230,Санкт-Петербург,ул.Тельмана,д.34.литерБ</t>
  </si>
  <si>
    <t>193079, Санкт-Петербург, ул. Новоселов, д.21, литер Ш;
193079, Санкт-Петербург, ул. Новоселов, д.17, литер Я</t>
  </si>
  <si>
    <t>192177, Санкт-Петербург, ул. Караваевская д.10 корп.2 лит.А.</t>
  </si>
  <si>
    <t>193230, Санкт-Петербург, Крыленко 9,кор.3,лит Ф</t>
  </si>
  <si>
    <t>192174, Санкт-Петербург, ул. Шелгунова, д. 20, литер Р;                                        ЛО, Гатчинский район, Сиверское городское поселение, г.п. Сиверский, ул. Фрунзе, д. 59</t>
  </si>
  <si>
    <t>192012,г.Санкт-Петербург,пр.Обуховской обороны,д.110,корпус 1,литера А ;  192012,г.Санкт-Петербург,ул.Грибакиных,д.2,корпус 3,литера К</t>
  </si>
  <si>
    <t xml:space="preserve">193230;  г. Санкт-Петербург, пр. Дальневосточный дом 34  корп. 2, лит. А
</t>
  </si>
  <si>
    <t xml:space="preserve">193315, Санкт-Петербург, ул. Новоселов д. 53 литера С;                                                           193315, Санкт-Петербург, ул. Народная д. 38 литера Т
</t>
  </si>
  <si>
    <t>193168, Санкт-Петербург, пр. Искровский, д.17, к.2, литер А;                                      193318, Санкт-Петербург, пр. Союзный, д.3, к.2, литер А</t>
  </si>
  <si>
    <t>193313, Санкт-Петербург., улица Белышева,дом8,корпус2,литера А</t>
  </si>
  <si>
    <t>Санкт-Петербург, пр. Большевиков д.61 корп.4 литер А;                                          Санкт-Петербург, ул. Народная д.85 литер А</t>
  </si>
  <si>
    <t>193318, Санкт-Петербург, улица Коллонтай дом 11,корпус 2, литер.А</t>
  </si>
  <si>
    <t>193312 Санкт-Петербург пр.Товарищеский д.6.,кор.2., литерА. ;                                                     193312 Санкт-Петрбург ул.Коллонтай д.33., кор.2., литерА. ;                                              193231 Санкт-Петербург ул.Коллонтай д.27., кор.2., литерА.</t>
  </si>
  <si>
    <t>192174, СПб, бульвар Красных Зорь дом 22, литер А:                                                                192174, СПб, ул. Седова д71, корпус 2, литер А;                                                                              192174, СПб, ул. Седова д 74, литер А</t>
  </si>
  <si>
    <t>192171, Санкт-Петербург, ул.Ивановская д.27 лит.А;                                                                          192171, Санкт-Петербург, ул.Ивановская д.23 лит.А</t>
  </si>
  <si>
    <t>Санкт-Петербург, ул. Шелгунова, дом 21, литер Е</t>
  </si>
  <si>
    <t>НМЦК, руб.</t>
  </si>
  <si>
    <t>Цена, руб.</t>
  </si>
  <si>
    <t>ИТОГО:</t>
  </si>
  <si>
    <t>193079, Санкт-Петербург, ул. Народная дом 7 литер С: 193315, Санкт-Петербург, пр. Большевиков дом 63 кор. 5 лит А</t>
  </si>
  <si>
    <t>192076, Санкт-Петербург, Шлиссельбургский пр., д. 24, корп. 2,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</si>
</sst>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4" borderId="1" xfId="0" applyFill="1" applyBorder="1"/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8;&#1088;&#1080;&#1085;&#1072;%20&#1042;&#1080;&#1082;&#1090;&#1086;&#1088;&#1086;&#1074;&#1072;\Downloads\639-&#1089;&#1090;&#1088;&#1072;&#1093;&#1086;&#1074;&#1072;&#1085;&#1080;&#1077;%20(4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4">
          <cell r="C4" t="str">
            <v xml:space="preserve">193231, г. Санкт - Петербург, ул. Подвойского д.29, корп.2 литера Э; ул. Подвойского д.35, корп.2 литера А; </v>
          </cell>
          <cell r="D4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topLeftCell="A103" zoomScale="91" zoomScaleNormal="91" workbookViewId="0">
      <selection activeCell="C34" sqref="C34:D34"/>
    </sheetView>
  </sheetViews>
  <sheetFormatPr defaultRowHeight="15" x14ac:dyDescent="0.25"/>
  <cols>
    <col min="2" max="2" width="40.140625" customWidth="1"/>
    <col min="3" max="3" width="73.85546875" customWidth="1"/>
    <col min="4" max="4" width="23.140625" customWidth="1"/>
    <col min="5" max="5" width="18.5703125" style="40" customWidth="1"/>
    <col min="6" max="6" width="17.28515625" style="40" customWidth="1"/>
  </cols>
  <sheetData>
    <row r="1" spans="1:6" ht="35.25" customHeight="1" x14ac:dyDescent="0.25">
      <c r="A1" s="46" t="s">
        <v>4</v>
      </c>
      <c r="B1" s="46"/>
      <c r="C1" s="46"/>
      <c r="D1" s="46"/>
      <c r="E1" s="46"/>
      <c r="F1" s="46"/>
    </row>
    <row r="2" spans="1:6" ht="30" x14ac:dyDescent="0.25">
      <c r="A2" s="32" t="s">
        <v>0</v>
      </c>
      <c r="B2" s="32" t="s">
        <v>1</v>
      </c>
      <c r="C2" s="32" t="s">
        <v>2</v>
      </c>
      <c r="D2" s="32" t="s">
        <v>3</v>
      </c>
      <c r="E2" s="41" t="s">
        <v>206</v>
      </c>
      <c r="F2" s="41" t="s">
        <v>205</v>
      </c>
    </row>
    <row r="3" spans="1:6" ht="75" customHeight="1" x14ac:dyDescent="0.25">
      <c r="A3" s="32">
        <v>1</v>
      </c>
      <c r="B3" s="27" t="s">
        <v>5</v>
      </c>
      <c r="C3" s="27"/>
      <c r="D3" s="27"/>
      <c r="E3" s="42">
        <v>6066.67</v>
      </c>
      <c r="F3" s="42">
        <f>E3*D3</f>
        <v>0</v>
      </c>
    </row>
    <row r="4" spans="1:6" ht="130.5" customHeight="1" x14ac:dyDescent="0.25">
      <c r="A4" s="32">
        <v>2</v>
      </c>
      <c r="B4" s="35" t="s">
        <v>6</v>
      </c>
      <c r="C4" s="32" t="s">
        <v>80</v>
      </c>
      <c r="D4" s="32">
        <v>1</v>
      </c>
      <c r="E4" s="42">
        <v>6066.67</v>
      </c>
      <c r="F4" s="42">
        <f t="shared" ref="F4:F67" si="0">E4*D4</f>
        <v>6066.67</v>
      </c>
    </row>
    <row r="5" spans="1:6" ht="75" customHeight="1" x14ac:dyDescent="0.25">
      <c r="A5" s="32">
        <v>3</v>
      </c>
      <c r="B5" s="35" t="s">
        <v>7</v>
      </c>
      <c r="C5" s="32" t="s">
        <v>181</v>
      </c>
      <c r="D5" s="32">
        <v>1</v>
      </c>
      <c r="E5" s="42">
        <v>6066.67</v>
      </c>
      <c r="F5" s="42">
        <f t="shared" si="0"/>
        <v>6066.67</v>
      </c>
    </row>
    <row r="6" spans="1:6" ht="75" customHeight="1" x14ac:dyDescent="0.25">
      <c r="A6" s="32">
        <v>4</v>
      </c>
      <c r="B6" s="35" t="s">
        <v>8</v>
      </c>
      <c r="C6" s="32" t="s">
        <v>122</v>
      </c>
      <c r="D6" s="32">
        <v>1</v>
      </c>
      <c r="E6" s="42">
        <v>6066.67</v>
      </c>
      <c r="F6" s="42">
        <f t="shared" si="0"/>
        <v>6066.67</v>
      </c>
    </row>
    <row r="7" spans="1:6" ht="75" customHeight="1" x14ac:dyDescent="0.25">
      <c r="A7" s="32">
        <v>5</v>
      </c>
      <c r="B7" s="35" t="s">
        <v>9</v>
      </c>
      <c r="C7" s="36" t="s">
        <v>99</v>
      </c>
      <c r="D7" s="32">
        <v>1</v>
      </c>
      <c r="E7" s="42">
        <v>6066.67</v>
      </c>
      <c r="F7" s="42">
        <f t="shared" si="0"/>
        <v>6066.67</v>
      </c>
    </row>
    <row r="8" spans="1:6" ht="75" customHeight="1" x14ac:dyDescent="0.25">
      <c r="A8" s="32">
        <v>6</v>
      </c>
      <c r="B8" s="35" t="s">
        <v>10</v>
      </c>
      <c r="C8" s="32" t="s">
        <v>182</v>
      </c>
      <c r="D8" s="32">
        <v>2</v>
      </c>
      <c r="E8" s="42">
        <v>6066.67</v>
      </c>
      <c r="F8" s="42">
        <f t="shared" si="0"/>
        <v>12133.34</v>
      </c>
    </row>
    <row r="9" spans="1:6" ht="75" customHeight="1" x14ac:dyDescent="0.25">
      <c r="A9" s="32">
        <v>7</v>
      </c>
      <c r="B9" s="35" t="s">
        <v>11</v>
      </c>
      <c r="C9" s="32" t="s">
        <v>103</v>
      </c>
      <c r="D9" s="32">
        <v>1</v>
      </c>
      <c r="E9" s="42">
        <v>6066.67</v>
      </c>
      <c r="F9" s="42">
        <f t="shared" si="0"/>
        <v>6066.67</v>
      </c>
    </row>
    <row r="10" spans="1:6" ht="75" customHeight="1" x14ac:dyDescent="0.25">
      <c r="A10" s="32">
        <v>8</v>
      </c>
      <c r="B10" s="35" t="s">
        <v>12</v>
      </c>
      <c r="C10" s="32" t="s">
        <v>173</v>
      </c>
      <c r="D10" s="32">
        <v>1</v>
      </c>
      <c r="E10" s="42">
        <v>6066.67</v>
      </c>
      <c r="F10" s="42">
        <f t="shared" si="0"/>
        <v>6066.67</v>
      </c>
    </row>
    <row r="11" spans="1:6" ht="75" customHeight="1" x14ac:dyDescent="0.25">
      <c r="A11" s="32">
        <v>9</v>
      </c>
      <c r="B11" s="35" t="s">
        <v>13</v>
      </c>
      <c r="C11" s="32" t="s">
        <v>127</v>
      </c>
      <c r="D11" s="32">
        <v>1</v>
      </c>
      <c r="E11" s="42">
        <v>6066.67</v>
      </c>
      <c r="F11" s="42">
        <f t="shared" si="0"/>
        <v>6066.67</v>
      </c>
    </row>
    <row r="12" spans="1:6" ht="75" customHeight="1" x14ac:dyDescent="0.25">
      <c r="A12" s="32">
        <v>10</v>
      </c>
      <c r="B12" s="35" t="s">
        <v>14</v>
      </c>
      <c r="C12" s="32" t="s">
        <v>88</v>
      </c>
      <c r="D12" s="32">
        <v>1</v>
      </c>
      <c r="E12" s="42">
        <v>6066.67</v>
      </c>
      <c r="F12" s="42">
        <f t="shared" si="0"/>
        <v>6066.67</v>
      </c>
    </row>
    <row r="13" spans="1:6" ht="75" customHeight="1" x14ac:dyDescent="0.25">
      <c r="A13" s="32">
        <v>11</v>
      </c>
      <c r="B13" s="35" t="s">
        <v>15</v>
      </c>
      <c r="C13" s="37" t="s">
        <v>169</v>
      </c>
      <c r="D13" s="32">
        <v>1</v>
      </c>
      <c r="E13" s="42">
        <v>6066.67</v>
      </c>
      <c r="F13" s="42">
        <f t="shared" si="0"/>
        <v>6066.67</v>
      </c>
    </row>
    <row r="14" spans="1:6" ht="75" customHeight="1" x14ac:dyDescent="0.25">
      <c r="A14" s="32">
        <v>12</v>
      </c>
      <c r="B14" s="35" t="s">
        <v>16</v>
      </c>
      <c r="C14" s="32" t="s">
        <v>128</v>
      </c>
      <c r="D14" s="32">
        <v>3</v>
      </c>
      <c r="E14" s="42">
        <v>6066.67</v>
      </c>
      <c r="F14" s="42">
        <f t="shared" si="0"/>
        <v>18200.010000000002</v>
      </c>
    </row>
    <row r="15" spans="1:6" ht="75" customHeight="1" x14ac:dyDescent="0.25">
      <c r="A15" s="32">
        <v>13</v>
      </c>
      <c r="B15" s="35" t="s">
        <v>17</v>
      </c>
      <c r="C15" s="36" t="s">
        <v>136</v>
      </c>
      <c r="D15" s="32">
        <v>1</v>
      </c>
      <c r="E15" s="42">
        <v>6066.67</v>
      </c>
      <c r="F15" s="42">
        <f t="shared" si="0"/>
        <v>6066.67</v>
      </c>
    </row>
    <row r="16" spans="1:6" ht="75" customHeight="1" x14ac:dyDescent="0.25">
      <c r="A16" s="32">
        <v>14</v>
      </c>
      <c r="B16" s="35" t="s">
        <v>18</v>
      </c>
      <c r="C16" s="32" t="s">
        <v>171</v>
      </c>
      <c r="D16" s="32">
        <v>1</v>
      </c>
      <c r="E16" s="42">
        <v>6066.67</v>
      </c>
      <c r="F16" s="42">
        <f t="shared" si="0"/>
        <v>6066.67</v>
      </c>
    </row>
    <row r="17" spans="1:6" ht="75" customHeight="1" x14ac:dyDescent="0.25">
      <c r="A17" s="32">
        <v>15</v>
      </c>
      <c r="B17" s="35" t="s">
        <v>19</v>
      </c>
      <c r="C17" s="32" t="s">
        <v>112</v>
      </c>
      <c r="D17" s="32">
        <v>1</v>
      </c>
      <c r="E17" s="42">
        <v>6066.67</v>
      </c>
      <c r="F17" s="42">
        <f t="shared" si="0"/>
        <v>6066.67</v>
      </c>
    </row>
    <row r="18" spans="1:6" ht="75" customHeight="1" x14ac:dyDescent="0.25">
      <c r="A18" s="32">
        <v>16</v>
      </c>
      <c r="B18" s="35" t="s">
        <v>20</v>
      </c>
      <c r="C18" s="32" t="s">
        <v>172</v>
      </c>
      <c r="D18" s="32">
        <v>1</v>
      </c>
      <c r="E18" s="42">
        <v>6066.67</v>
      </c>
      <c r="F18" s="42">
        <f t="shared" si="0"/>
        <v>6066.67</v>
      </c>
    </row>
    <row r="19" spans="1:6" ht="75" customHeight="1" x14ac:dyDescent="0.25">
      <c r="A19" s="32">
        <v>17</v>
      </c>
      <c r="B19" s="35" t="s">
        <v>21</v>
      </c>
      <c r="C19" s="27"/>
      <c r="D19" s="27"/>
      <c r="E19" s="42">
        <v>6066.67</v>
      </c>
      <c r="F19" s="42">
        <f t="shared" si="0"/>
        <v>0</v>
      </c>
    </row>
    <row r="20" spans="1:6" ht="75" customHeight="1" x14ac:dyDescent="0.25">
      <c r="A20" s="32">
        <v>18</v>
      </c>
      <c r="B20" s="35" t="s">
        <v>22</v>
      </c>
      <c r="C20" s="32" t="s">
        <v>146</v>
      </c>
      <c r="D20" s="32">
        <v>1</v>
      </c>
      <c r="E20" s="42">
        <v>6066.67</v>
      </c>
      <c r="F20" s="42">
        <f t="shared" si="0"/>
        <v>6066.67</v>
      </c>
    </row>
    <row r="21" spans="1:6" s="4" customFormat="1" ht="75" customHeight="1" x14ac:dyDescent="0.25">
      <c r="A21" s="32">
        <v>19</v>
      </c>
      <c r="B21" s="32" t="s">
        <v>92</v>
      </c>
      <c r="C21" s="32" t="s">
        <v>91</v>
      </c>
      <c r="D21" s="32">
        <v>2</v>
      </c>
      <c r="E21" s="42">
        <v>6066.67</v>
      </c>
      <c r="F21" s="42">
        <f t="shared" si="0"/>
        <v>12133.34</v>
      </c>
    </row>
    <row r="22" spans="1:6" ht="75" customHeight="1" x14ac:dyDescent="0.25">
      <c r="A22" s="32">
        <v>20</v>
      </c>
      <c r="B22" s="35" t="s">
        <v>23</v>
      </c>
      <c r="C22" s="32" t="s">
        <v>188</v>
      </c>
      <c r="D22" s="32">
        <v>2</v>
      </c>
      <c r="E22" s="42">
        <v>6066.67</v>
      </c>
      <c r="F22" s="42">
        <f t="shared" si="0"/>
        <v>12133.34</v>
      </c>
    </row>
    <row r="23" spans="1:6" ht="75" customHeight="1" x14ac:dyDescent="0.25">
      <c r="A23" s="32">
        <v>21</v>
      </c>
      <c r="B23" s="35" t="s">
        <v>24</v>
      </c>
      <c r="C23" s="27"/>
      <c r="D23" s="27"/>
      <c r="E23" s="42">
        <v>6066.67</v>
      </c>
      <c r="F23" s="42">
        <f t="shared" si="0"/>
        <v>0</v>
      </c>
    </row>
    <row r="24" spans="1:6" s="5" customFormat="1" ht="75" customHeight="1" x14ac:dyDescent="0.25">
      <c r="A24" s="32">
        <v>22</v>
      </c>
      <c r="B24" s="32" t="s">
        <v>183</v>
      </c>
      <c r="C24" s="32" t="s">
        <v>189</v>
      </c>
      <c r="D24" s="32">
        <v>1</v>
      </c>
      <c r="E24" s="42">
        <v>6066.67</v>
      </c>
      <c r="F24" s="42">
        <f t="shared" si="0"/>
        <v>6066.67</v>
      </c>
    </row>
    <row r="25" spans="1:6" ht="75" customHeight="1" x14ac:dyDescent="0.25">
      <c r="A25" s="32">
        <v>23</v>
      </c>
      <c r="B25" s="35" t="s">
        <v>25</v>
      </c>
      <c r="C25" s="32" t="s">
        <v>190</v>
      </c>
      <c r="D25" s="32">
        <v>2</v>
      </c>
      <c r="E25" s="42">
        <v>6066.67</v>
      </c>
      <c r="F25" s="42">
        <f t="shared" si="0"/>
        <v>12133.34</v>
      </c>
    </row>
    <row r="26" spans="1:6" s="18" customFormat="1" ht="75" customHeight="1" x14ac:dyDescent="0.25">
      <c r="A26" s="32">
        <v>24</v>
      </c>
      <c r="B26" s="35" t="s">
        <v>139</v>
      </c>
      <c r="C26" s="32" t="s">
        <v>138</v>
      </c>
      <c r="D26" s="32">
        <v>1</v>
      </c>
      <c r="E26" s="42">
        <v>6066.67</v>
      </c>
      <c r="F26" s="42">
        <f t="shared" si="0"/>
        <v>6066.67</v>
      </c>
    </row>
    <row r="27" spans="1:6" ht="75" customHeight="1" x14ac:dyDescent="0.25">
      <c r="A27" s="32">
        <v>25</v>
      </c>
      <c r="B27" s="35" t="s">
        <v>26</v>
      </c>
      <c r="C27" s="32" t="s">
        <v>166</v>
      </c>
      <c r="D27" s="32">
        <v>1</v>
      </c>
      <c r="E27" s="42">
        <v>6066.67</v>
      </c>
      <c r="F27" s="42">
        <f t="shared" si="0"/>
        <v>6066.67</v>
      </c>
    </row>
    <row r="28" spans="1:6" ht="75" customHeight="1" x14ac:dyDescent="0.25">
      <c r="A28" s="32">
        <v>26</v>
      </c>
      <c r="B28" s="35" t="s">
        <v>27</v>
      </c>
      <c r="C28" s="23" t="s">
        <v>87</v>
      </c>
      <c r="D28" s="23">
        <v>1</v>
      </c>
      <c r="E28" s="42">
        <v>6066.67</v>
      </c>
      <c r="F28" s="42">
        <f t="shared" si="0"/>
        <v>6066.67</v>
      </c>
    </row>
    <row r="29" spans="1:6" ht="75" customHeight="1" x14ac:dyDescent="0.25">
      <c r="A29" s="32">
        <v>27</v>
      </c>
      <c r="B29" s="35" t="s">
        <v>28</v>
      </c>
      <c r="C29" s="27"/>
      <c r="D29" s="27"/>
      <c r="E29" s="42">
        <v>6066.67</v>
      </c>
      <c r="F29" s="42">
        <f t="shared" si="0"/>
        <v>0</v>
      </c>
    </row>
    <row r="30" spans="1:6" ht="75" customHeight="1" x14ac:dyDescent="0.25">
      <c r="A30" s="32">
        <v>28</v>
      </c>
      <c r="B30" s="35" t="s">
        <v>29</v>
      </c>
      <c r="C30" s="32" t="s">
        <v>98</v>
      </c>
      <c r="D30" s="32">
        <v>1</v>
      </c>
      <c r="E30" s="42">
        <v>6066.67</v>
      </c>
      <c r="F30" s="42">
        <f t="shared" si="0"/>
        <v>6066.67</v>
      </c>
    </row>
    <row r="31" spans="1:6" s="15" customFormat="1" ht="75" customHeight="1" x14ac:dyDescent="0.25">
      <c r="A31" s="32">
        <v>29</v>
      </c>
      <c r="B31" s="32" t="s">
        <v>120</v>
      </c>
      <c r="C31" s="32" t="s">
        <v>121</v>
      </c>
      <c r="D31" s="32">
        <v>1</v>
      </c>
      <c r="E31" s="42">
        <v>6066.67</v>
      </c>
      <c r="F31" s="42">
        <f t="shared" si="0"/>
        <v>6066.67</v>
      </c>
    </row>
    <row r="32" spans="1:6" ht="75" customHeight="1" x14ac:dyDescent="0.25">
      <c r="A32" s="32">
        <v>30</v>
      </c>
      <c r="B32" s="35" t="s">
        <v>30</v>
      </c>
      <c r="C32" s="32" t="s">
        <v>191</v>
      </c>
      <c r="D32" s="32">
        <v>1</v>
      </c>
      <c r="E32" s="42">
        <v>6066.67</v>
      </c>
      <c r="F32" s="42">
        <f t="shared" si="0"/>
        <v>6066.67</v>
      </c>
    </row>
    <row r="33" spans="1:6" ht="75" customHeight="1" x14ac:dyDescent="0.25">
      <c r="A33" s="32">
        <v>31</v>
      </c>
      <c r="B33" s="35" t="s">
        <v>79</v>
      </c>
      <c r="C33" s="27"/>
      <c r="D33" s="27"/>
      <c r="E33" s="42">
        <v>6066.67</v>
      </c>
      <c r="F33" s="42">
        <f t="shared" si="0"/>
        <v>0</v>
      </c>
    </row>
    <row r="34" spans="1:6" ht="75" customHeight="1" x14ac:dyDescent="0.25">
      <c r="A34" s="32">
        <v>32</v>
      </c>
      <c r="B34" s="35" t="s">
        <v>31</v>
      </c>
      <c r="C34" s="43" t="s">
        <v>209</v>
      </c>
      <c r="D34" s="43">
        <v>1</v>
      </c>
      <c r="E34" s="42">
        <v>6066.67</v>
      </c>
      <c r="F34" s="42">
        <f t="shared" si="0"/>
        <v>6066.67</v>
      </c>
    </row>
    <row r="35" spans="1:6" ht="75" customHeight="1" x14ac:dyDescent="0.25">
      <c r="A35" s="32">
        <v>33</v>
      </c>
      <c r="B35" s="35" t="s">
        <v>32</v>
      </c>
      <c r="C35" s="32" t="s">
        <v>116</v>
      </c>
      <c r="D35" s="32">
        <v>1</v>
      </c>
      <c r="E35" s="42">
        <v>6066.67</v>
      </c>
      <c r="F35" s="42">
        <f t="shared" si="0"/>
        <v>6066.67</v>
      </c>
    </row>
    <row r="36" spans="1:6" ht="75" customHeight="1" x14ac:dyDescent="0.25">
      <c r="A36" s="32">
        <v>34</v>
      </c>
      <c r="B36" s="35" t="s">
        <v>33</v>
      </c>
      <c r="C36" s="32" t="s">
        <v>81</v>
      </c>
      <c r="D36" s="32">
        <v>1</v>
      </c>
      <c r="E36" s="42">
        <v>6066.67</v>
      </c>
      <c r="F36" s="42">
        <f t="shared" si="0"/>
        <v>6066.67</v>
      </c>
    </row>
    <row r="37" spans="1:6" ht="75" customHeight="1" x14ac:dyDescent="0.25">
      <c r="A37" s="32">
        <v>35</v>
      </c>
      <c r="B37" s="35" t="s">
        <v>34</v>
      </c>
      <c r="C37" s="27"/>
      <c r="D37" s="27"/>
      <c r="E37" s="42">
        <v>6066.67</v>
      </c>
      <c r="F37" s="42">
        <f t="shared" si="0"/>
        <v>0</v>
      </c>
    </row>
    <row r="38" spans="1:6" ht="75" customHeight="1" x14ac:dyDescent="0.25">
      <c r="A38" s="32">
        <v>36</v>
      </c>
      <c r="B38" s="35" t="s">
        <v>35</v>
      </c>
      <c r="C38" s="32" t="s">
        <v>86</v>
      </c>
      <c r="D38" s="32">
        <v>1</v>
      </c>
      <c r="E38" s="42">
        <v>6066.67</v>
      </c>
      <c r="F38" s="42">
        <f t="shared" si="0"/>
        <v>6066.67</v>
      </c>
    </row>
    <row r="39" spans="1:6" ht="75" customHeight="1" x14ac:dyDescent="0.25">
      <c r="A39" s="32">
        <v>37</v>
      </c>
      <c r="B39" s="35" t="s">
        <v>36</v>
      </c>
      <c r="C39" s="27"/>
      <c r="D39" s="27"/>
      <c r="E39" s="42">
        <v>6066.67</v>
      </c>
      <c r="F39" s="42">
        <f t="shared" si="0"/>
        <v>0</v>
      </c>
    </row>
    <row r="40" spans="1:6" ht="75" customHeight="1" x14ac:dyDescent="0.25">
      <c r="A40" s="32">
        <v>38</v>
      </c>
      <c r="B40" s="35" t="s">
        <v>37</v>
      </c>
      <c r="C40" s="32" t="s">
        <v>129</v>
      </c>
      <c r="D40" s="32">
        <v>1</v>
      </c>
      <c r="E40" s="42">
        <v>6066.67</v>
      </c>
      <c r="F40" s="42">
        <f t="shared" si="0"/>
        <v>6066.67</v>
      </c>
    </row>
    <row r="41" spans="1:6" ht="75" customHeight="1" x14ac:dyDescent="0.25">
      <c r="A41" s="32">
        <v>39</v>
      </c>
      <c r="B41" s="35" t="s">
        <v>38</v>
      </c>
      <c r="C41" s="32" t="s">
        <v>90</v>
      </c>
      <c r="D41" s="32">
        <v>1</v>
      </c>
      <c r="E41" s="42">
        <v>6066.67</v>
      </c>
      <c r="F41" s="42">
        <f t="shared" si="0"/>
        <v>6066.67</v>
      </c>
    </row>
    <row r="42" spans="1:6" s="20" customFormat="1" ht="75" customHeight="1" x14ac:dyDescent="0.25">
      <c r="A42" s="32">
        <v>40</v>
      </c>
      <c r="B42" s="32" t="s">
        <v>152</v>
      </c>
      <c r="C42" s="32" t="s">
        <v>151</v>
      </c>
      <c r="D42" s="32">
        <v>1</v>
      </c>
      <c r="E42" s="42">
        <v>6066.67</v>
      </c>
      <c r="F42" s="42">
        <f t="shared" si="0"/>
        <v>6066.67</v>
      </c>
    </row>
    <row r="43" spans="1:6" ht="75" customHeight="1" x14ac:dyDescent="0.25">
      <c r="A43" s="32">
        <v>41</v>
      </c>
      <c r="B43" s="35" t="s">
        <v>39</v>
      </c>
      <c r="C43" s="32" t="s">
        <v>148</v>
      </c>
      <c r="D43" s="32">
        <v>1</v>
      </c>
      <c r="E43" s="42">
        <v>6066.67</v>
      </c>
      <c r="F43" s="42">
        <f t="shared" si="0"/>
        <v>6066.67</v>
      </c>
    </row>
    <row r="44" spans="1:6" s="16" customFormat="1" ht="75" customHeight="1" x14ac:dyDescent="0.25">
      <c r="A44" s="32">
        <v>42</v>
      </c>
      <c r="B44" s="35" t="s">
        <v>126</v>
      </c>
      <c r="C44" s="32" t="s">
        <v>125</v>
      </c>
      <c r="D44" s="32">
        <v>1</v>
      </c>
      <c r="E44" s="42">
        <v>6066.67</v>
      </c>
      <c r="F44" s="42">
        <f t="shared" si="0"/>
        <v>6066.67</v>
      </c>
    </row>
    <row r="45" spans="1:6" ht="84.75" customHeight="1" x14ac:dyDescent="0.25">
      <c r="A45" s="32">
        <v>43</v>
      </c>
      <c r="B45" s="35" t="s">
        <v>40</v>
      </c>
      <c r="C45" s="32" t="s">
        <v>162</v>
      </c>
      <c r="D45" s="32">
        <v>1</v>
      </c>
      <c r="E45" s="42">
        <v>6066.67</v>
      </c>
      <c r="F45" s="42">
        <f t="shared" si="0"/>
        <v>6066.67</v>
      </c>
    </row>
    <row r="46" spans="1:6" ht="90" customHeight="1" x14ac:dyDescent="0.25">
      <c r="A46" s="32">
        <v>44</v>
      </c>
      <c r="B46" s="35" t="s">
        <v>41</v>
      </c>
      <c r="C46" s="32" t="s">
        <v>192</v>
      </c>
      <c r="D46" s="32">
        <v>1</v>
      </c>
      <c r="E46" s="42">
        <v>6066.67</v>
      </c>
      <c r="F46" s="42">
        <f t="shared" si="0"/>
        <v>6066.67</v>
      </c>
    </row>
    <row r="47" spans="1:6" ht="87" customHeight="1" x14ac:dyDescent="0.25">
      <c r="A47" s="32">
        <v>45</v>
      </c>
      <c r="B47" s="35" t="s">
        <v>42</v>
      </c>
      <c r="C47" s="32" t="s">
        <v>145</v>
      </c>
      <c r="D47" s="32">
        <v>1</v>
      </c>
      <c r="E47" s="42">
        <v>6066.67</v>
      </c>
      <c r="F47" s="42">
        <f t="shared" si="0"/>
        <v>6066.67</v>
      </c>
    </row>
    <row r="48" spans="1:6" ht="75" customHeight="1" x14ac:dyDescent="0.25">
      <c r="A48" s="32">
        <v>46</v>
      </c>
      <c r="B48" s="35" t="s">
        <v>43</v>
      </c>
      <c r="C48" s="32" t="s">
        <v>119</v>
      </c>
      <c r="D48" s="32">
        <v>3</v>
      </c>
      <c r="E48" s="42">
        <v>6066.67</v>
      </c>
      <c r="F48" s="42">
        <f t="shared" si="0"/>
        <v>18200.010000000002</v>
      </c>
    </row>
    <row r="49" spans="1:8" ht="75" customHeight="1" x14ac:dyDescent="0.25">
      <c r="A49" s="32">
        <v>47</v>
      </c>
      <c r="B49" s="35" t="s">
        <v>44</v>
      </c>
      <c r="C49" s="32" t="s">
        <v>123</v>
      </c>
      <c r="D49" s="32">
        <v>1</v>
      </c>
      <c r="E49" s="42">
        <v>6066.67</v>
      </c>
      <c r="F49" s="42">
        <f t="shared" si="0"/>
        <v>6066.67</v>
      </c>
    </row>
    <row r="50" spans="1:8" ht="75" customHeight="1" x14ac:dyDescent="0.25">
      <c r="A50" s="32">
        <v>48</v>
      </c>
      <c r="B50" s="35" t="s">
        <v>45</v>
      </c>
      <c r="C50" s="32" t="s">
        <v>137</v>
      </c>
      <c r="D50" s="32">
        <v>1</v>
      </c>
      <c r="E50" s="42">
        <v>6066.67</v>
      </c>
      <c r="F50" s="42">
        <f t="shared" si="0"/>
        <v>6066.67</v>
      </c>
    </row>
    <row r="51" spans="1:8" s="22" customFormat="1" ht="75" customHeight="1" x14ac:dyDescent="0.25">
      <c r="A51" s="32">
        <v>49</v>
      </c>
      <c r="B51" s="35" t="s">
        <v>158</v>
      </c>
      <c r="C51" s="32" t="s">
        <v>157</v>
      </c>
      <c r="D51" s="32">
        <v>2</v>
      </c>
      <c r="E51" s="42">
        <v>6066.67</v>
      </c>
      <c r="F51" s="42">
        <f t="shared" si="0"/>
        <v>12133.34</v>
      </c>
    </row>
    <row r="52" spans="1:8" ht="75" customHeight="1" x14ac:dyDescent="0.25">
      <c r="A52" s="32">
        <v>50</v>
      </c>
      <c r="B52" s="35" t="s">
        <v>46</v>
      </c>
      <c r="C52" s="32" t="s">
        <v>82</v>
      </c>
      <c r="D52" s="32">
        <v>1</v>
      </c>
      <c r="E52" s="42">
        <v>6066.67</v>
      </c>
      <c r="F52" s="42">
        <f t="shared" si="0"/>
        <v>6066.67</v>
      </c>
    </row>
    <row r="53" spans="1:8" ht="75" customHeight="1" x14ac:dyDescent="0.25">
      <c r="A53" s="32">
        <v>51</v>
      </c>
      <c r="B53" s="35" t="s">
        <v>47</v>
      </c>
      <c r="C53" s="34" t="str">
        <f>[1]Лист1!C4</f>
        <v xml:space="preserve">193231, г. Санкт - Петербург, ул. Подвойского д.29, корп.2 литера Э; ул. Подвойского д.35, корп.2 литера А; </v>
      </c>
      <c r="D53" s="34">
        <f>[1]Лист1!D4</f>
        <v>2</v>
      </c>
      <c r="E53" s="42">
        <v>6066.67</v>
      </c>
      <c r="F53" s="42">
        <f t="shared" si="0"/>
        <v>12133.34</v>
      </c>
      <c r="H53" s="31"/>
    </row>
    <row r="54" spans="1:8" ht="75" customHeight="1" x14ac:dyDescent="0.25">
      <c r="A54" s="32">
        <v>52</v>
      </c>
      <c r="B54" s="35" t="s">
        <v>48</v>
      </c>
      <c r="C54" s="32" t="s">
        <v>175</v>
      </c>
      <c r="D54" s="32">
        <v>1</v>
      </c>
      <c r="E54" s="42">
        <v>6066.67</v>
      </c>
      <c r="F54" s="42">
        <f t="shared" si="0"/>
        <v>6066.67</v>
      </c>
    </row>
    <row r="55" spans="1:8" ht="75" customHeight="1" x14ac:dyDescent="0.25">
      <c r="A55" s="32">
        <v>53</v>
      </c>
      <c r="B55" s="35" t="s">
        <v>49</v>
      </c>
      <c r="C55" s="32" t="s">
        <v>161</v>
      </c>
      <c r="D55" s="32">
        <v>1</v>
      </c>
      <c r="E55" s="42">
        <v>6066.67</v>
      </c>
      <c r="F55" s="42">
        <f t="shared" si="0"/>
        <v>6066.67</v>
      </c>
    </row>
    <row r="56" spans="1:8" ht="75" customHeight="1" x14ac:dyDescent="0.25">
      <c r="A56" s="32">
        <v>54</v>
      </c>
      <c r="B56" s="35" t="s">
        <v>50</v>
      </c>
      <c r="C56" s="32" t="s">
        <v>163</v>
      </c>
      <c r="D56" s="32">
        <v>1</v>
      </c>
      <c r="E56" s="42">
        <v>6066.67</v>
      </c>
      <c r="F56" s="42">
        <f t="shared" si="0"/>
        <v>6066.67</v>
      </c>
    </row>
    <row r="57" spans="1:8" ht="75" customHeight="1" x14ac:dyDescent="0.25">
      <c r="A57" s="32">
        <v>55</v>
      </c>
      <c r="B57" s="35" t="s">
        <v>51</v>
      </c>
      <c r="C57" s="32" t="s">
        <v>96</v>
      </c>
      <c r="D57" s="32">
        <v>1</v>
      </c>
      <c r="E57" s="42">
        <v>6066.67</v>
      </c>
      <c r="F57" s="42">
        <f t="shared" si="0"/>
        <v>6066.67</v>
      </c>
    </row>
    <row r="58" spans="1:8" ht="75" customHeight="1" x14ac:dyDescent="0.25">
      <c r="A58" s="32">
        <v>56</v>
      </c>
      <c r="B58" s="35" t="s">
        <v>52</v>
      </c>
      <c r="C58" s="32" t="s">
        <v>97</v>
      </c>
      <c r="D58" s="32">
        <v>1</v>
      </c>
      <c r="E58" s="42">
        <v>6066.67</v>
      </c>
      <c r="F58" s="42">
        <f t="shared" si="0"/>
        <v>6066.67</v>
      </c>
    </row>
    <row r="59" spans="1:8" s="7" customFormat="1" ht="75" customHeight="1" x14ac:dyDescent="0.25">
      <c r="A59" s="32">
        <v>57</v>
      </c>
      <c r="B59" s="35" t="s">
        <v>101</v>
      </c>
      <c r="C59" s="32" t="s">
        <v>100</v>
      </c>
      <c r="D59" s="32">
        <v>1</v>
      </c>
      <c r="E59" s="42">
        <v>6066.67</v>
      </c>
      <c r="F59" s="42">
        <f t="shared" si="0"/>
        <v>6066.67</v>
      </c>
    </row>
    <row r="60" spans="1:8" ht="75" customHeight="1" x14ac:dyDescent="0.25">
      <c r="A60" s="32">
        <v>58</v>
      </c>
      <c r="B60" s="35" t="s">
        <v>53</v>
      </c>
      <c r="C60" s="32" t="s">
        <v>89</v>
      </c>
      <c r="D60" s="32">
        <v>2</v>
      </c>
      <c r="E60" s="42">
        <v>6066.67</v>
      </c>
      <c r="F60" s="42">
        <f t="shared" si="0"/>
        <v>12133.34</v>
      </c>
    </row>
    <row r="61" spans="1:8" ht="88.5" customHeight="1" x14ac:dyDescent="0.25">
      <c r="A61" s="32">
        <v>59</v>
      </c>
      <c r="B61" s="35" t="s">
        <v>54</v>
      </c>
      <c r="C61" s="23" t="s">
        <v>178</v>
      </c>
      <c r="D61" s="23">
        <v>1</v>
      </c>
      <c r="E61" s="42">
        <v>6066.67</v>
      </c>
      <c r="F61" s="42">
        <f t="shared" si="0"/>
        <v>6066.67</v>
      </c>
    </row>
    <row r="62" spans="1:8" ht="75" customHeight="1" x14ac:dyDescent="0.25">
      <c r="A62" s="32">
        <v>60</v>
      </c>
      <c r="B62" s="35" t="s">
        <v>55</v>
      </c>
      <c r="C62" s="32" t="s">
        <v>85</v>
      </c>
      <c r="D62" s="32">
        <v>1</v>
      </c>
      <c r="E62" s="42">
        <v>6066.67</v>
      </c>
      <c r="F62" s="42">
        <f t="shared" si="0"/>
        <v>6066.67</v>
      </c>
    </row>
    <row r="63" spans="1:8" ht="75" customHeight="1" x14ac:dyDescent="0.25">
      <c r="A63" s="32">
        <v>61</v>
      </c>
      <c r="B63" s="35" t="s">
        <v>56</v>
      </c>
      <c r="C63" s="32" t="s">
        <v>130</v>
      </c>
      <c r="D63" s="32">
        <v>1</v>
      </c>
      <c r="E63" s="42">
        <v>6066.67</v>
      </c>
      <c r="F63" s="42">
        <f t="shared" si="0"/>
        <v>6066.67</v>
      </c>
    </row>
    <row r="64" spans="1:8" s="17" customFormat="1" ht="75" customHeight="1" x14ac:dyDescent="0.25">
      <c r="A64" s="32">
        <v>62</v>
      </c>
      <c r="B64" s="35" t="s">
        <v>133</v>
      </c>
      <c r="C64" s="32" t="s">
        <v>132</v>
      </c>
      <c r="D64" s="32">
        <v>1</v>
      </c>
      <c r="E64" s="42">
        <v>6066.67</v>
      </c>
      <c r="F64" s="42">
        <f t="shared" si="0"/>
        <v>6066.67</v>
      </c>
    </row>
    <row r="65" spans="1:6" ht="75" customHeight="1" x14ac:dyDescent="0.25">
      <c r="A65" s="32">
        <v>63</v>
      </c>
      <c r="B65" s="35" t="s">
        <v>57</v>
      </c>
      <c r="C65" s="32" t="s">
        <v>149</v>
      </c>
      <c r="D65" s="32">
        <v>1</v>
      </c>
      <c r="E65" s="42">
        <v>6066.67</v>
      </c>
      <c r="F65" s="42">
        <f t="shared" si="0"/>
        <v>6066.67</v>
      </c>
    </row>
    <row r="66" spans="1:6" ht="89.25" customHeight="1" x14ac:dyDescent="0.25">
      <c r="A66" s="32">
        <v>64</v>
      </c>
      <c r="B66" s="35" t="s">
        <v>58</v>
      </c>
      <c r="C66" s="43" t="s">
        <v>208</v>
      </c>
      <c r="D66" s="43">
        <v>2</v>
      </c>
      <c r="E66" s="42">
        <v>6066.67</v>
      </c>
      <c r="F66" s="42">
        <f t="shared" si="0"/>
        <v>12133.34</v>
      </c>
    </row>
    <row r="67" spans="1:6" ht="75" customHeight="1" x14ac:dyDescent="0.25">
      <c r="A67" s="32">
        <v>65</v>
      </c>
      <c r="B67" s="38" t="s">
        <v>59</v>
      </c>
      <c r="C67" s="32" t="s">
        <v>135</v>
      </c>
      <c r="D67" s="29">
        <v>1</v>
      </c>
      <c r="E67" s="42">
        <v>6066.67</v>
      </c>
      <c r="F67" s="42">
        <f t="shared" si="0"/>
        <v>6066.67</v>
      </c>
    </row>
    <row r="68" spans="1:6" ht="91.5" customHeight="1" x14ac:dyDescent="0.25">
      <c r="A68" s="32">
        <v>66</v>
      </c>
      <c r="B68" s="35" t="s">
        <v>60</v>
      </c>
      <c r="C68" s="28" t="s">
        <v>193</v>
      </c>
      <c r="D68" s="32">
        <v>2</v>
      </c>
      <c r="E68" s="42">
        <v>6066.67</v>
      </c>
      <c r="F68" s="42">
        <f t="shared" ref="F68:F107" si="1">E68*D68</f>
        <v>12133.34</v>
      </c>
    </row>
    <row r="69" spans="1:6" ht="75" customHeight="1" x14ac:dyDescent="0.25">
      <c r="A69" s="32">
        <v>67</v>
      </c>
      <c r="B69" s="35" t="s">
        <v>61</v>
      </c>
      <c r="C69" s="32" t="s">
        <v>134</v>
      </c>
      <c r="D69" s="32">
        <v>1</v>
      </c>
      <c r="E69" s="42">
        <v>6066.67</v>
      </c>
      <c r="F69" s="42">
        <f t="shared" si="1"/>
        <v>6066.67</v>
      </c>
    </row>
    <row r="70" spans="1:6" ht="75" customHeight="1" x14ac:dyDescent="0.25">
      <c r="A70" s="32">
        <v>68</v>
      </c>
      <c r="B70" s="35" t="s">
        <v>62</v>
      </c>
      <c r="C70" s="32" t="s">
        <v>94</v>
      </c>
      <c r="D70" s="32">
        <v>1</v>
      </c>
      <c r="E70" s="42">
        <v>6066.67</v>
      </c>
      <c r="F70" s="42">
        <f t="shared" si="1"/>
        <v>6066.67</v>
      </c>
    </row>
    <row r="71" spans="1:6" ht="75" customHeight="1" x14ac:dyDescent="0.25">
      <c r="A71" s="32">
        <v>69</v>
      </c>
      <c r="B71" s="35" t="s">
        <v>63</v>
      </c>
      <c r="C71" s="32" t="s">
        <v>131</v>
      </c>
      <c r="D71" s="32">
        <v>1</v>
      </c>
      <c r="E71" s="42">
        <v>6066.67</v>
      </c>
      <c r="F71" s="42">
        <f t="shared" si="1"/>
        <v>6066.67</v>
      </c>
    </row>
    <row r="72" spans="1:6" s="6" customFormat="1" ht="75" customHeight="1" x14ac:dyDescent="0.25">
      <c r="A72" s="32">
        <v>70</v>
      </c>
      <c r="B72" s="32" t="s">
        <v>184</v>
      </c>
      <c r="C72" s="32" t="s">
        <v>194</v>
      </c>
      <c r="D72" s="32">
        <v>2</v>
      </c>
      <c r="E72" s="42">
        <v>6066.67</v>
      </c>
      <c r="F72" s="42">
        <f t="shared" si="1"/>
        <v>12133.34</v>
      </c>
    </row>
    <row r="73" spans="1:6" ht="75" customHeight="1" x14ac:dyDescent="0.25">
      <c r="A73" s="32">
        <v>71</v>
      </c>
      <c r="B73" s="35" t="s">
        <v>64</v>
      </c>
      <c r="C73" s="32" t="s">
        <v>195</v>
      </c>
      <c r="D73" s="32">
        <v>1</v>
      </c>
      <c r="E73" s="42">
        <v>6066.67</v>
      </c>
      <c r="F73" s="42">
        <f t="shared" si="1"/>
        <v>6066.67</v>
      </c>
    </row>
    <row r="74" spans="1:6" ht="75" customHeight="1" x14ac:dyDescent="0.25">
      <c r="A74" s="32">
        <v>72</v>
      </c>
      <c r="B74" s="35" t="s">
        <v>65</v>
      </c>
      <c r="C74" s="32" t="s">
        <v>156</v>
      </c>
      <c r="D74" s="32">
        <v>1</v>
      </c>
      <c r="E74" s="42">
        <v>6066.67</v>
      </c>
      <c r="F74" s="42">
        <f t="shared" si="1"/>
        <v>6066.67</v>
      </c>
    </row>
    <row r="75" spans="1:6" s="19" customFormat="1" ht="75" customHeight="1" x14ac:dyDescent="0.25">
      <c r="A75" s="32">
        <v>73</v>
      </c>
      <c r="B75" s="35" t="s">
        <v>141</v>
      </c>
      <c r="C75" s="32" t="s">
        <v>140</v>
      </c>
      <c r="D75" s="32">
        <v>1</v>
      </c>
      <c r="E75" s="42">
        <v>6066.67</v>
      </c>
      <c r="F75" s="42">
        <f t="shared" si="1"/>
        <v>6066.67</v>
      </c>
    </row>
    <row r="76" spans="1:6" ht="75" customHeight="1" x14ac:dyDescent="0.25">
      <c r="A76" s="32">
        <v>74</v>
      </c>
      <c r="B76" s="35" t="s">
        <v>66</v>
      </c>
      <c r="C76" s="32" t="s">
        <v>144</v>
      </c>
      <c r="D76" s="32">
        <v>1</v>
      </c>
      <c r="E76" s="42">
        <v>6066.67</v>
      </c>
      <c r="F76" s="42">
        <f t="shared" si="1"/>
        <v>6066.67</v>
      </c>
    </row>
    <row r="77" spans="1:6" ht="90" customHeight="1" x14ac:dyDescent="0.25">
      <c r="A77" s="32">
        <v>75</v>
      </c>
      <c r="B77" s="35" t="s">
        <v>67</v>
      </c>
      <c r="C77" s="32" t="s">
        <v>196</v>
      </c>
      <c r="D77" s="32">
        <v>2</v>
      </c>
      <c r="E77" s="42">
        <v>6066.67</v>
      </c>
      <c r="F77" s="42">
        <f t="shared" si="1"/>
        <v>12133.34</v>
      </c>
    </row>
    <row r="78" spans="1:6" s="26" customFormat="1" ht="75" customHeight="1" x14ac:dyDescent="0.25">
      <c r="A78" s="32">
        <v>76</v>
      </c>
      <c r="B78" s="35" t="s">
        <v>168</v>
      </c>
      <c r="C78" s="32" t="s">
        <v>167</v>
      </c>
      <c r="D78" s="32">
        <v>1</v>
      </c>
      <c r="E78" s="42">
        <v>6066.67</v>
      </c>
      <c r="F78" s="42">
        <f t="shared" si="1"/>
        <v>6066.67</v>
      </c>
    </row>
    <row r="79" spans="1:6" s="12" customFormat="1" ht="75" customHeight="1" x14ac:dyDescent="0.25">
      <c r="A79" s="32">
        <v>77</v>
      </c>
      <c r="B79" s="32" t="s">
        <v>185</v>
      </c>
      <c r="C79" s="32" t="s">
        <v>111</v>
      </c>
      <c r="D79" s="32">
        <v>1</v>
      </c>
      <c r="E79" s="42">
        <v>6066.67</v>
      </c>
      <c r="F79" s="42">
        <f t="shared" si="1"/>
        <v>6066.67</v>
      </c>
    </row>
    <row r="80" spans="1:6" ht="75" customHeight="1" x14ac:dyDescent="0.25">
      <c r="A80" s="32">
        <v>78</v>
      </c>
      <c r="B80" s="35" t="s">
        <v>68</v>
      </c>
      <c r="C80" s="36" t="s">
        <v>93</v>
      </c>
      <c r="D80" s="32">
        <v>1</v>
      </c>
      <c r="E80" s="42">
        <v>6066.67</v>
      </c>
      <c r="F80" s="42">
        <f t="shared" si="1"/>
        <v>6066.67</v>
      </c>
    </row>
    <row r="81" spans="1:6" ht="75" customHeight="1" x14ac:dyDescent="0.25">
      <c r="A81" s="32">
        <v>79</v>
      </c>
      <c r="B81" s="35" t="s">
        <v>69</v>
      </c>
      <c r="C81" s="32" t="s">
        <v>104</v>
      </c>
      <c r="D81" s="32">
        <v>1</v>
      </c>
      <c r="E81" s="42">
        <v>6066.67</v>
      </c>
      <c r="F81" s="42">
        <f t="shared" si="1"/>
        <v>6066.67</v>
      </c>
    </row>
    <row r="82" spans="1:6" ht="75" customHeight="1" x14ac:dyDescent="0.25">
      <c r="A82" s="32">
        <v>80</v>
      </c>
      <c r="B82" s="35" t="s">
        <v>70</v>
      </c>
      <c r="C82" s="32" t="s">
        <v>174</v>
      </c>
      <c r="D82" s="32">
        <v>1</v>
      </c>
      <c r="E82" s="42">
        <v>6066.67</v>
      </c>
      <c r="F82" s="42">
        <f t="shared" si="1"/>
        <v>6066.67</v>
      </c>
    </row>
    <row r="83" spans="1:6" ht="75" customHeight="1" x14ac:dyDescent="0.25">
      <c r="A83" s="32">
        <v>81</v>
      </c>
      <c r="B83" s="35" t="s">
        <v>71</v>
      </c>
      <c r="C83" s="32" t="s">
        <v>179</v>
      </c>
      <c r="D83" s="32">
        <v>1</v>
      </c>
      <c r="E83" s="42">
        <v>6066.67</v>
      </c>
      <c r="F83" s="42">
        <f t="shared" si="1"/>
        <v>6066.67</v>
      </c>
    </row>
    <row r="84" spans="1:6" ht="103.5" customHeight="1" x14ac:dyDescent="0.25">
      <c r="A84" s="32">
        <v>82</v>
      </c>
      <c r="B84" s="35" t="s">
        <v>72</v>
      </c>
      <c r="C84" s="23" t="s">
        <v>180</v>
      </c>
      <c r="D84" s="23">
        <v>1</v>
      </c>
      <c r="E84" s="42">
        <v>6066.67</v>
      </c>
      <c r="F84" s="42">
        <f t="shared" si="1"/>
        <v>6066.67</v>
      </c>
    </row>
    <row r="85" spans="1:6" ht="75" customHeight="1" x14ac:dyDescent="0.25">
      <c r="A85" s="32">
        <v>83</v>
      </c>
      <c r="B85" s="35" t="s">
        <v>73</v>
      </c>
      <c r="C85" s="32" t="s">
        <v>143</v>
      </c>
      <c r="D85" s="32">
        <v>1</v>
      </c>
      <c r="E85" s="42">
        <v>6066.67</v>
      </c>
      <c r="F85" s="42">
        <f t="shared" si="1"/>
        <v>6066.67</v>
      </c>
    </row>
    <row r="86" spans="1:6" ht="75" customHeight="1" x14ac:dyDescent="0.25">
      <c r="A86" s="32">
        <v>84</v>
      </c>
      <c r="B86" s="35" t="s">
        <v>74</v>
      </c>
      <c r="C86" s="32" t="s">
        <v>142</v>
      </c>
      <c r="D86" s="32">
        <v>1</v>
      </c>
      <c r="E86" s="42">
        <v>6066.67</v>
      </c>
      <c r="F86" s="42">
        <f t="shared" si="1"/>
        <v>6066.67</v>
      </c>
    </row>
    <row r="87" spans="1:6" ht="75" customHeight="1" x14ac:dyDescent="0.25">
      <c r="A87" s="32">
        <v>85</v>
      </c>
      <c r="B87" s="35" t="s">
        <v>75</v>
      </c>
      <c r="C87" s="32" t="s">
        <v>155</v>
      </c>
      <c r="D87" s="32">
        <v>1</v>
      </c>
      <c r="E87" s="42">
        <v>6066.67</v>
      </c>
      <c r="F87" s="42">
        <f t="shared" si="1"/>
        <v>6066.67</v>
      </c>
    </row>
    <row r="88" spans="1:6" ht="93" customHeight="1" x14ac:dyDescent="0.25">
      <c r="A88" s="32">
        <v>86</v>
      </c>
      <c r="B88" s="35" t="s">
        <v>76</v>
      </c>
      <c r="C88" s="39" t="s">
        <v>147</v>
      </c>
      <c r="D88" s="32">
        <v>1</v>
      </c>
      <c r="E88" s="42">
        <v>6066.67</v>
      </c>
      <c r="F88" s="42">
        <f t="shared" si="1"/>
        <v>6066.67</v>
      </c>
    </row>
    <row r="89" spans="1:6" ht="75" customHeight="1" x14ac:dyDescent="0.25">
      <c r="A89" s="32">
        <v>87</v>
      </c>
      <c r="B89" s="35" t="s">
        <v>77</v>
      </c>
      <c r="C89" s="32" t="s">
        <v>170</v>
      </c>
      <c r="D89" s="32">
        <v>1</v>
      </c>
      <c r="E89" s="42">
        <v>6066.67</v>
      </c>
      <c r="F89" s="42">
        <f t="shared" si="1"/>
        <v>6066.67</v>
      </c>
    </row>
    <row r="90" spans="1:6" ht="75" customHeight="1" x14ac:dyDescent="0.25">
      <c r="A90" s="32">
        <v>88</v>
      </c>
      <c r="B90" s="35" t="s">
        <v>78</v>
      </c>
      <c r="C90" s="32" t="s">
        <v>150</v>
      </c>
      <c r="D90" s="32">
        <v>1</v>
      </c>
      <c r="E90" s="42">
        <v>6066.67</v>
      </c>
      <c r="F90" s="42">
        <f t="shared" si="1"/>
        <v>6066.67</v>
      </c>
    </row>
    <row r="91" spans="1:6" ht="75" customHeight="1" x14ac:dyDescent="0.25">
      <c r="A91" s="32">
        <v>89</v>
      </c>
      <c r="B91" s="35" t="s">
        <v>95</v>
      </c>
      <c r="C91" s="32" t="s">
        <v>197</v>
      </c>
      <c r="D91" s="32"/>
      <c r="E91" s="42">
        <v>6066.67</v>
      </c>
      <c r="F91" s="42">
        <f t="shared" si="1"/>
        <v>0</v>
      </c>
    </row>
    <row r="92" spans="1:6" s="10" customFormat="1" ht="75" customHeight="1" x14ac:dyDescent="0.25">
      <c r="A92" s="32">
        <v>90</v>
      </c>
      <c r="B92" s="35" t="s">
        <v>107</v>
      </c>
      <c r="C92" s="32" t="s">
        <v>198</v>
      </c>
      <c r="D92" s="32">
        <v>1</v>
      </c>
      <c r="E92" s="42">
        <v>6066.67</v>
      </c>
      <c r="F92" s="42">
        <f t="shared" si="1"/>
        <v>6066.67</v>
      </c>
    </row>
    <row r="93" spans="1:6" s="12" customFormat="1" ht="75" customHeight="1" x14ac:dyDescent="0.25">
      <c r="A93" s="32">
        <v>91</v>
      </c>
      <c r="B93" s="35" t="s">
        <v>110</v>
      </c>
      <c r="C93" s="36" t="s">
        <v>199</v>
      </c>
      <c r="D93" s="32">
        <v>2</v>
      </c>
      <c r="E93" s="42">
        <v>6066.67</v>
      </c>
      <c r="F93" s="42">
        <f t="shared" si="1"/>
        <v>12133.34</v>
      </c>
    </row>
    <row r="94" spans="1:6" s="15" customFormat="1" ht="75" customHeight="1" x14ac:dyDescent="0.25">
      <c r="A94" s="32">
        <v>92</v>
      </c>
      <c r="B94" s="35" t="s">
        <v>124</v>
      </c>
      <c r="C94" s="32" t="s">
        <v>200</v>
      </c>
      <c r="D94" s="32">
        <v>1</v>
      </c>
      <c r="E94" s="42">
        <v>6066.67</v>
      </c>
      <c r="F94" s="42">
        <f t="shared" si="1"/>
        <v>6066.67</v>
      </c>
    </row>
    <row r="95" spans="1:6" s="8" customFormat="1" ht="75" customHeight="1" x14ac:dyDescent="0.25">
      <c r="A95" s="32">
        <v>93</v>
      </c>
      <c r="B95" s="35" t="s">
        <v>102</v>
      </c>
      <c r="C95" s="23" t="s">
        <v>201</v>
      </c>
      <c r="D95" s="23">
        <v>3</v>
      </c>
      <c r="E95" s="42">
        <v>6066.67</v>
      </c>
      <c r="F95" s="42">
        <f t="shared" si="1"/>
        <v>18200.010000000002</v>
      </c>
    </row>
    <row r="96" spans="1:6" s="21" customFormat="1" ht="75" customHeight="1" x14ac:dyDescent="0.25">
      <c r="A96" s="32">
        <v>94</v>
      </c>
      <c r="B96" s="35" t="s">
        <v>154</v>
      </c>
      <c r="C96" s="32" t="s">
        <v>153</v>
      </c>
      <c r="D96" s="30">
        <v>3</v>
      </c>
      <c r="E96" s="42">
        <v>6066.67</v>
      </c>
      <c r="F96" s="42">
        <f t="shared" si="1"/>
        <v>18200.010000000002</v>
      </c>
    </row>
    <row r="97" spans="1:6" s="26" customFormat="1" ht="75" customHeight="1" x14ac:dyDescent="0.25">
      <c r="A97" s="32">
        <v>95</v>
      </c>
      <c r="B97" s="35" t="s">
        <v>176</v>
      </c>
      <c r="C97" s="32" t="s">
        <v>177</v>
      </c>
      <c r="D97" s="30">
        <v>2</v>
      </c>
      <c r="E97" s="42">
        <v>6066.67</v>
      </c>
      <c r="F97" s="42">
        <f t="shared" si="1"/>
        <v>12133.34</v>
      </c>
    </row>
    <row r="98" spans="1:6" s="14" customFormat="1" ht="75" customHeight="1" x14ac:dyDescent="0.25">
      <c r="A98" s="32">
        <v>96</v>
      </c>
      <c r="B98" s="32" t="s">
        <v>186</v>
      </c>
      <c r="C98" s="32" t="s">
        <v>115</v>
      </c>
      <c r="D98" s="32">
        <v>1</v>
      </c>
      <c r="E98" s="42">
        <v>6066.67</v>
      </c>
      <c r="F98" s="42">
        <f t="shared" si="1"/>
        <v>6066.67</v>
      </c>
    </row>
    <row r="99" spans="1:6" s="9" customFormat="1" ht="75" customHeight="1" x14ac:dyDescent="0.25">
      <c r="A99" s="32">
        <v>97</v>
      </c>
      <c r="B99" s="35" t="s">
        <v>106</v>
      </c>
      <c r="C99" s="32" t="s">
        <v>105</v>
      </c>
      <c r="D99" s="32">
        <v>1</v>
      </c>
      <c r="E99" s="42">
        <v>6066.67</v>
      </c>
      <c r="F99" s="42">
        <f t="shared" si="1"/>
        <v>6066.67</v>
      </c>
    </row>
    <row r="100" spans="1:6" s="13" customFormat="1" ht="75" customHeight="1" x14ac:dyDescent="0.25">
      <c r="A100" s="32">
        <v>98</v>
      </c>
      <c r="B100" s="35" t="s">
        <v>114</v>
      </c>
      <c r="C100" s="32" t="s">
        <v>113</v>
      </c>
      <c r="D100" s="32">
        <v>1</v>
      </c>
      <c r="E100" s="42">
        <v>6066.67</v>
      </c>
      <c r="F100" s="42">
        <f t="shared" si="1"/>
        <v>6066.67</v>
      </c>
    </row>
    <row r="101" spans="1:6" s="22" customFormat="1" ht="75" customHeight="1" x14ac:dyDescent="0.25">
      <c r="A101" s="32">
        <v>99</v>
      </c>
      <c r="B101" s="35" t="s">
        <v>160</v>
      </c>
      <c r="C101" s="23" t="s">
        <v>159</v>
      </c>
      <c r="D101" s="23">
        <v>1</v>
      </c>
      <c r="E101" s="42">
        <v>6066.67</v>
      </c>
      <c r="F101" s="42">
        <f t="shared" si="1"/>
        <v>6066.67</v>
      </c>
    </row>
    <row r="102" spans="1:6" s="24" customFormat="1" ht="75" customHeight="1" x14ac:dyDescent="0.25">
      <c r="A102" s="32">
        <v>100</v>
      </c>
      <c r="B102" s="35" t="s">
        <v>164</v>
      </c>
      <c r="C102" s="32" t="s">
        <v>202</v>
      </c>
      <c r="D102" s="32">
        <v>3</v>
      </c>
      <c r="E102" s="42">
        <v>6066.67</v>
      </c>
      <c r="F102" s="42">
        <f t="shared" si="1"/>
        <v>18200.010000000002</v>
      </c>
    </row>
    <row r="103" spans="1:6" s="26" customFormat="1" ht="75" customHeight="1" x14ac:dyDescent="0.25">
      <c r="A103" s="32">
        <v>101</v>
      </c>
      <c r="B103" s="32" t="s">
        <v>187</v>
      </c>
      <c r="C103" s="32" t="s">
        <v>203</v>
      </c>
      <c r="D103" s="32">
        <v>2</v>
      </c>
      <c r="E103" s="42">
        <v>6066.67</v>
      </c>
      <c r="F103" s="42">
        <f t="shared" si="1"/>
        <v>12133.34</v>
      </c>
    </row>
    <row r="104" spans="1:6" s="11" customFormat="1" ht="75" customHeight="1" x14ac:dyDescent="0.25">
      <c r="A104" s="32">
        <v>102</v>
      </c>
      <c r="B104" s="35" t="s">
        <v>109</v>
      </c>
      <c r="C104" s="32" t="s">
        <v>108</v>
      </c>
      <c r="D104" s="32">
        <v>1</v>
      </c>
      <c r="E104" s="42">
        <v>6066.67</v>
      </c>
      <c r="F104" s="42">
        <f t="shared" si="1"/>
        <v>6066.67</v>
      </c>
    </row>
    <row r="105" spans="1:6" s="25" customFormat="1" ht="75" customHeight="1" x14ac:dyDescent="0.25">
      <c r="A105" s="32">
        <v>103</v>
      </c>
      <c r="B105" s="35" t="s">
        <v>165</v>
      </c>
      <c r="C105" s="32" t="s">
        <v>204</v>
      </c>
      <c r="D105" s="32">
        <v>1</v>
      </c>
      <c r="E105" s="42">
        <v>6066.67</v>
      </c>
      <c r="F105" s="42">
        <f t="shared" si="1"/>
        <v>6066.67</v>
      </c>
    </row>
    <row r="106" spans="1:6" s="3" customFormat="1" ht="75" customHeight="1" x14ac:dyDescent="0.25">
      <c r="A106" s="32">
        <v>104</v>
      </c>
      <c r="B106" s="35" t="s">
        <v>84</v>
      </c>
      <c r="C106" s="23" t="s">
        <v>83</v>
      </c>
      <c r="D106" s="23">
        <v>1</v>
      </c>
      <c r="E106" s="42">
        <v>6066.67</v>
      </c>
      <c r="F106" s="42">
        <f t="shared" si="1"/>
        <v>6066.67</v>
      </c>
    </row>
    <row r="107" spans="1:6" ht="75" customHeight="1" x14ac:dyDescent="0.25">
      <c r="A107" s="32">
        <v>105</v>
      </c>
      <c r="B107" s="35" t="s">
        <v>118</v>
      </c>
      <c r="C107" s="32" t="s">
        <v>117</v>
      </c>
      <c r="D107" s="32">
        <v>1</v>
      </c>
      <c r="E107" s="42">
        <v>6066.67</v>
      </c>
      <c r="F107" s="42">
        <f t="shared" si="1"/>
        <v>6066.67</v>
      </c>
    </row>
    <row r="108" spans="1:6" ht="75" customHeight="1" x14ac:dyDescent="0.25">
      <c r="A108" s="44" t="s">
        <v>207</v>
      </c>
      <c r="B108" s="45"/>
      <c r="C108" s="45"/>
      <c r="D108" s="45"/>
      <c r="E108" s="45"/>
      <c r="F108" s="33">
        <f>SUM(F3:F107)</f>
        <v>734067.07000000076</v>
      </c>
    </row>
    <row r="109" spans="1:6" x14ac:dyDescent="0.25">
      <c r="C109" s="2"/>
      <c r="D109" s="1"/>
    </row>
    <row r="110" spans="1:6" x14ac:dyDescent="0.25">
      <c r="C110">
        <f>105-7</f>
        <v>98</v>
      </c>
    </row>
  </sheetData>
  <mergeCells count="2">
    <mergeCell ref="A108:E108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2017-10-03T13:19:54Z</dcterms:modified>
</cp:coreProperties>
</file>