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120" windowWidth="20640" windowHeight="11700"/>
  </bookViews>
  <sheets>
    <sheet name="Лист1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" i="2" l="1"/>
  <c r="D84" i="2" l="1"/>
  <c r="D7" i="2" l="1"/>
  <c r="D13" i="2"/>
  <c r="D30" i="2" l="1"/>
  <c r="D29" i="2"/>
  <c r="D26" i="2"/>
  <c r="D25" i="2"/>
  <c r="D21" i="2"/>
  <c r="D20" i="2"/>
  <c r="D15" i="2"/>
  <c r="D18" i="2"/>
  <c r="D4" i="2"/>
  <c r="D6" i="2"/>
  <c r="D28" i="2" l="1"/>
  <c r="D31" i="2"/>
  <c r="D35" i="2" l="1"/>
  <c r="D63" i="2" l="1"/>
  <c r="D9" i="2" l="1"/>
  <c r="D5" i="2"/>
  <c r="D8" i="2"/>
  <c r="D10" i="2"/>
  <c r="D11" i="2"/>
  <c r="D12" i="2"/>
  <c r="D14" i="2"/>
  <c r="D16" i="2"/>
  <c r="D17" i="2"/>
  <c r="D19" i="2"/>
  <c r="D22" i="2"/>
  <c r="D23" i="2"/>
  <c r="D24" i="2"/>
  <c r="D27" i="2"/>
  <c r="D32" i="2"/>
  <c r="D33" i="2"/>
  <c r="D34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5" i="2"/>
  <c r="D3" i="2"/>
  <c r="B86" i="2" l="1"/>
  <c r="C86" i="2"/>
  <c r="D86" i="2" l="1"/>
</calcChain>
</file>

<file path=xl/sharedStrings.xml><?xml version="1.0" encoding="utf-8"?>
<sst xmlns="http://schemas.openxmlformats.org/spreadsheetml/2006/main" count="8" uniqueCount="8">
  <si>
    <t>Сумма</t>
  </si>
  <si>
    <t>№ ГБДОУ</t>
  </si>
  <si>
    <t>Контакты организатора</t>
  </si>
  <si>
    <t>витамин С (кислота аскорбиновая) и его производные в чистом виде</t>
  </si>
  <si>
    <t>Головина Ольга Александровна</t>
  </si>
  <si>
    <t>detsad_67@mail.ru</t>
  </si>
  <si>
    <t>8(911)232-80-31; 362-20-07</t>
  </si>
  <si>
    <t>ГБДОУ детский сад № 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</si>
</sst>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₽_-;\-* #,##0.00\ _₽_-;_-* &quot;-&quot;??\ _₽_-;_-@_-"/>
  </numFmts>
  <fonts count="12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Calibri Light"/>
      <family val="2"/>
      <charset val="204"/>
      <scheme val="major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6"/>
      <color theme="1"/>
      <name val="Times New Roman"/>
      <family val="1"/>
      <charset val="204"/>
    </font>
    <font>
      <u/>
      <sz val="16"/>
      <color theme="10"/>
      <name val="Times New Roman"/>
      <family val="1"/>
      <charset val="204"/>
    </font>
    <font>
      <sz val="12"/>
      <color theme="1"/>
      <name val="Calibri Light"/>
      <family val="1"/>
      <charset val="204"/>
      <scheme val="maj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7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41">
    <xf numFmtId="0" fontId="0" fillId="0" borderId="0" xfId="0"/>
    <xf numFmtId="0" fontId="0" fillId="0" borderId="0" xfId="0" applyAlignment="1">
      <alignment wrapText="1"/>
    </xf>
    <xf numFmtId="0" fontId="5" fillId="0" borderId="0" xfId="0" applyFont="1"/>
    <xf numFmtId="0" fontId="4" fillId="0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7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Alignment="1">
      <alignment horizontal="center" wrapText="1"/>
    </xf>
    <xf numFmtId="0" fontId="0" fillId="0" borderId="0" xfId="0" applyNumberFormat="1" applyBorder="1"/>
    <xf numFmtId="0" fontId="2" fillId="0" borderId="0" xfId="0" applyNumberFormat="1" applyFont="1" applyAlignment="1">
      <alignment horizontal="center" wrapText="1"/>
    </xf>
    <xf numFmtId="0" fontId="3" fillId="0" borderId="8" xfId="0" applyNumberFormat="1" applyFont="1" applyBorder="1" applyAlignment="1">
      <alignment horizontal="center" wrapText="1"/>
    </xf>
    <xf numFmtId="0" fontId="3" fillId="2" borderId="8" xfId="0" applyNumberFormat="1" applyFont="1" applyFill="1" applyBorder="1" applyAlignment="1">
      <alignment horizontal="center" wrapText="1"/>
    </xf>
    <xf numFmtId="0" fontId="3" fillId="0" borderId="9" xfId="0" applyNumberFormat="1" applyFont="1" applyBorder="1" applyAlignment="1">
      <alignment horizontal="center" wrapText="1"/>
    </xf>
    <xf numFmtId="0" fontId="3" fillId="0" borderId="10" xfId="0" applyNumberFormat="1" applyFont="1" applyBorder="1" applyAlignment="1">
      <alignment horizontal="center" wrapText="1"/>
    </xf>
    <xf numFmtId="164" fontId="3" fillId="0" borderId="9" xfId="1" applyFont="1" applyBorder="1"/>
    <xf numFmtId="164" fontId="3" fillId="2" borderId="8" xfId="1" applyFont="1" applyFill="1" applyBorder="1"/>
    <xf numFmtId="164" fontId="3" fillId="0" borderId="8" xfId="1" applyFont="1" applyBorder="1"/>
    <xf numFmtId="164" fontId="3" fillId="0" borderId="10" xfId="1" applyFont="1" applyBorder="1"/>
    <xf numFmtId="164" fontId="5" fillId="0" borderId="0" xfId="1" applyFont="1" applyAlignment="1">
      <alignment horizontal="center" wrapText="1"/>
    </xf>
    <xf numFmtId="164" fontId="0" fillId="0" borderId="0" xfId="1" applyFont="1"/>
    <xf numFmtId="164" fontId="1" fillId="3" borderId="7" xfId="1" applyFont="1" applyFill="1" applyBorder="1" applyAlignment="1">
      <alignment horizontal="center" vertical="center"/>
    </xf>
    <xf numFmtId="164" fontId="1" fillId="3" borderId="11" xfId="1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3" fillId="2" borderId="9" xfId="0" applyNumberFormat="1" applyFont="1" applyFill="1" applyBorder="1" applyAlignment="1">
      <alignment horizontal="center" wrapText="1"/>
    </xf>
    <xf numFmtId="0" fontId="3" fillId="0" borderId="8" xfId="0" applyNumberFormat="1" applyFont="1" applyFill="1" applyBorder="1" applyAlignment="1">
      <alignment horizontal="center" wrapText="1"/>
    </xf>
    <xf numFmtId="164" fontId="3" fillId="0" borderId="8" xfId="1" applyFont="1" applyFill="1" applyBorder="1"/>
    <xf numFmtId="164" fontId="3" fillId="2" borderId="13" xfId="1" applyFont="1" applyFill="1" applyBorder="1"/>
    <xf numFmtId="0" fontId="9" fillId="2" borderId="0" xfId="0" applyNumberFormat="1" applyFont="1" applyFill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64" fontId="3" fillId="0" borderId="14" xfId="1" applyFont="1" applyBorder="1" applyAlignment="1">
      <alignment horizontal="center" vertical="center"/>
    </xf>
    <xf numFmtId="164" fontId="3" fillId="0" borderId="15" xfId="1" applyFont="1" applyBorder="1" applyAlignment="1">
      <alignment horizontal="center" vertical="center"/>
    </xf>
    <xf numFmtId="0" fontId="8" fillId="2" borderId="0" xfId="2" applyNumberFormat="1" applyFill="1" applyBorder="1" applyAlignment="1">
      <alignment horizontal="center"/>
    </xf>
    <xf numFmtId="0" fontId="10" fillId="2" borderId="0" xfId="2" applyNumberFormat="1" applyFont="1" applyFill="1" applyBorder="1" applyAlignment="1">
      <alignment horizontal="center"/>
    </xf>
  </cellXfs>
  <cellStyles count="3">
    <cellStyle name="Гиперссылка" xfId="2" builtinId="8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detsad_67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3"/>
  <sheetViews>
    <sheetView tabSelected="1" zoomScaleNormal="10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J12" sqref="J12"/>
    </sheetView>
  </sheetViews>
  <sheetFormatPr defaultRowHeight="15" x14ac:dyDescent="0.25"/>
  <cols>
    <col min="1" max="1" width="12.5703125" customWidth="1"/>
    <col min="2" max="2" width="29.5703125" style="12" customWidth="1"/>
    <col min="3" max="3" width="24.42578125" style="13" customWidth="1"/>
    <col min="4" max="4" width="16.7109375" style="23" customWidth="1"/>
  </cols>
  <sheetData>
    <row r="1" spans="1:4" s="1" customFormat="1" ht="60" customHeight="1" x14ac:dyDescent="0.25">
      <c r="A1" s="35" t="s">
        <v>1</v>
      </c>
      <c r="B1" s="26" t="s">
        <v>3</v>
      </c>
      <c r="C1" s="6"/>
      <c r="D1" s="37" t="s">
        <v>0</v>
      </c>
    </row>
    <row r="2" spans="1:4" ht="21.75" customHeight="1" thickBot="1" x14ac:dyDescent="0.3">
      <c r="A2" s="36"/>
      <c r="B2" s="24">
        <f>-H8</f>
        <v>0</v>
      </c>
      <c r="C2" s="25">
        <v>0</v>
      </c>
      <c r="D2" s="38"/>
    </row>
    <row r="3" spans="1:4" ht="19.5" thickBot="1" x14ac:dyDescent="0.3">
      <c r="A3" s="28">
        <v>1</v>
      </c>
      <c r="B3" s="29">
        <v>400</v>
      </c>
      <c r="C3" s="30"/>
      <c r="D3" s="33">
        <f>SUMPRODUCT($B$2:$C$2,B3:C3)</f>
        <v>0</v>
      </c>
    </row>
    <row r="4" spans="1:4" ht="18.75" x14ac:dyDescent="0.25">
      <c r="A4" s="27">
        <v>3</v>
      </c>
      <c r="B4" s="7">
        <v>1632</v>
      </c>
      <c r="C4" s="16"/>
      <c r="D4" s="18">
        <f>SUMPRODUCT($B$2:$C$2,B4:C4)</f>
        <v>0</v>
      </c>
    </row>
    <row r="5" spans="1:4" ht="18.75" x14ac:dyDescent="0.25">
      <c r="A5" s="3">
        <v>5</v>
      </c>
      <c r="B5" s="9">
        <v>1580</v>
      </c>
      <c r="C5" s="14"/>
      <c r="D5" s="20">
        <f>SUMPRODUCT($B$2:$C$2,B5:C5)</f>
        <v>0</v>
      </c>
    </row>
    <row r="6" spans="1:4" ht="18.75" x14ac:dyDescent="0.25">
      <c r="A6" s="4">
        <v>6</v>
      </c>
      <c r="B6" s="8">
        <v>300</v>
      </c>
      <c r="C6" s="15"/>
      <c r="D6" s="19">
        <f>SUMPRODUCT($B$2:$C$2,B6:C6)</f>
        <v>0</v>
      </c>
    </row>
    <row r="7" spans="1:4" ht="18.75" x14ac:dyDescent="0.25">
      <c r="A7" s="3">
        <v>10</v>
      </c>
      <c r="B7" s="9">
        <v>300</v>
      </c>
      <c r="C7" s="14"/>
      <c r="D7" s="20">
        <f t="shared" ref="D7" si="0">SUMPRODUCT($B$2:$C$2,B7:C7)</f>
        <v>0</v>
      </c>
    </row>
    <row r="8" spans="1:4" ht="18.75" x14ac:dyDescent="0.25">
      <c r="A8" s="3">
        <v>12</v>
      </c>
      <c r="B8" s="9">
        <v>1250</v>
      </c>
      <c r="C8" s="14"/>
      <c r="D8" s="20">
        <f t="shared" ref="D8:D70" si="1">SUMPRODUCT($B$2:$C$2,B8:C8)</f>
        <v>0</v>
      </c>
    </row>
    <row r="9" spans="1:4" ht="18.75" x14ac:dyDescent="0.25">
      <c r="A9" s="4">
        <v>14</v>
      </c>
      <c r="B9" s="8">
        <v>1240</v>
      </c>
      <c r="C9" s="15"/>
      <c r="D9" s="19">
        <f>SUMPRODUCT($B$2:$C$2,B9:C9)</f>
        <v>0</v>
      </c>
    </row>
    <row r="10" spans="1:4" ht="18.75" x14ac:dyDescent="0.25">
      <c r="A10" s="3">
        <v>15</v>
      </c>
      <c r="B10" s="9">
        <v>1510</v>
      </c>
      <c r="C10" s="14"/>
      <c r="D10" s="20">
        <f t="shared" si="1"/>
        <v>0</v>
      </c>
    </row>
    <row r="11" spans="1:4" ht="18.75" x14ac:dyDescent="0.25">
      <c r="A11" s="4">
        <v>17</v>
      </c>
      <c r="B11" s="8">
        <v>1500</v>
      </c>
      <c r="C11" s="15"/>
      <c r="D11" s="19">
        <f t="shared" si="1"/>
        <v>0</v>
      </c>
    </row>
    <row r="12" spans="1:4" ht="18.75" x14ac:dyDescent="0.25">
      <c r="A12" s="3">
        <v>18</v>
      </c>
      <c r="B12" s="9">
        <v>1000</v>
      </c>
      <c r="C12" s="14"/>
      <c r="D12" s="20">
        <f t="shared" si="1"/>
        <v>0</v>
      </c>
    </row>
    <row r="13" spans="1:4" ht="18.75" x14ac:dyDescent="0.25">
      <c r="A13" s="4">
        <v>22</v>
      </c>
      <c r="B13" s="8">
        <v>250</v>
      </c>
      <c r="C13" s="15"/>
      <c r="D13" s="19">
        <f>SUMPRODUCT($B$2:$C$2,B13:C13)</f>
        <v>0</v>
      </c>
    </row>
    <row r="14" spans="1:4" ht="18.75" x14ac:dyDescent="0.25">
      <c r="A14" s="3">
        <v>23</v>
      </c>
      <c r="B14" s="9">
        <v>1797</v>
      </c>
      <c r="C14" s="31"/>
      <c r="D14" s="32">
        <f t="shared" si="1"/>
        <v>0</v>
      </c>
    </row>
    <row r="15" spans="1:4" ht="18.75" x14ac:dyDescent="0.25">
      <c r="A15" s="4">
        <v>25</v>
      </c>
      <c r="B15" s="8">
        <v>1584</v>
      </c>
      <c r="C15" s="15"/>
      <c r="D15" s="19">
        <f>SUMPRODUCT($B$2:$C$2,B15:C15)</f>
        <v>0</v>
      </c>
    </row>
    <row r="16" spans="1:4" ht="18.75" x14ac:dyDescent="0.25">
      <c r="A16" s="3">
        <v>27</v>
      </c>
      <c r="B16" s="9">
        <v>1500</v>
      </c>
      <c r="C16" s="14"/>
      <c r="D16" s="20">
        <f t="shared" si="1"/>
        <v>0</v>
      </c>
    </row>
    <row r="17" spans="1:4" ht="18.75" x14ac:dyDescent="0.25">
      <c r="A17" s="4">
        <v>28</v>
      </c>
      <c r="B17" s="8">
        <v>1932</v>
      </c>
      <c r="C17" s="15"/>
      <c r="D17" s="19">
        <f t="shared" si="1"/>
        <v>0</v>
      </c>
    </row>
    <row r="18" spans="1:4" ht="18.75" x14ac:dyDescent="0.25">
      <c r="A18" s="3">
        <v>30</v>
      </c>
      <c r="B18" s="9">
        <v>300</v>
      </c>
      <c r="C18" s="31"/>
      <c r="D18" s="32">
        <f t="shared" ref="D18" si="2">SUMPRODUCT($B$2:$C$2,B18:C18)</f>
        <v>0</v>
      </c>
    </row>
    <row r="19" spans="1:4" ht="18.75" x14ac:dyDescent="0.25">
      <c r="A19" s="4">
        <v>33</v>
      </c>
      <c r="B19" s="8">
        <v>1100</v>
      </c>
      <c r="C19" s="15"/>
      <c r="D19" s="19">
        <f t="shared" si="1"/>
        <v>0</v>
      </c>
    </row>
    <row r="20" spans="1:4" ht="18.75" x14ac:dyDescent="0.25">
      <c r="A20" s="3">
        <v>35</v>
      </c>
      <c r="B20" s="9">
        <v>1720</v>
      </c>
      <c r="C20" s="31"/>
      <c r="D20" s="32">
        <f t="shared" ref="D20:D21" si="3">SUMPRODUCT($B$2:$C$2,B20:C20)</f>
        <v>0</v>
      </c>
    </row>
    <row r="21" spans="1:4" ht="18.75" x14ac:dyDescent="0.25">
      <c r="A21" s="4">
        <v>36</v>
      </c>
      <c r="B21" s="8">
        <v>500</v>
      </c>
      <c r="C21" s="15"/>
      <c r="D21" s="19">
        <f t="shared" si="3"/>
        <v>0</v>
      </c>
    </row>
    <row r="22" spans="1:4" ht="18.75" x14ac:dyDescent="0.25">
      <c r="A22" s="3">
        <v>37</v>
      </c>
      <c r="B22" s="9">
        <v>1280</v>
      </c>
      <c r="C22" s="31"/>
      <c r="D22" s="32">
        <f t="shared" si="1"/>
        <v>0</v>
      </c>
    </row>
    <row r="23" spans="1:4" ht="18.75" x14ac:dyDescent="0.25">
      <c r="A23" s="4">
        <v>38</v>
      </c>
      <c r="B23" s="8">
        <v>554</v>
      </c>
      <c r="C23" s="15"/>
      <c r="D23" s="19">
        <f t="shared" si="1"/>
        <v>0</v>
      </c>
    </row>
    <row r="24" spans="1:4" ht="18.75" x14ac:dyDescent="0.25">
      <c r="A24" s="3">
        <v>39</v>
      </c>
      <c r="B24" s="9">
        <v>1288</v>
      </c>
      <c r="C24" s="31"/>
      <c r="D24" s="32">
        <f t="shared" si="1"/>
        <v>0</v>
      </c>
    </row>
    <row r="25" spans="1:4" ht="18.75" x14ac:dyDescent="0.25">
      <c r="A25" s="4">
        <v>41</v>
      </c>
      <c r="B25" s="8">
        <v>120</v>
      </c>
      <c r="C25" s="15"/>
      <c r="D25" s="19">
        <f t="shared" ref="D25" si="4">SUMPRODUCT($B$2:$C$2,B25:C25)</f>
        <v>0</v>
      </c>
    </row>
    <row r="26" spans="1:4" ht="18.75" x14ac:dyDescent="0.25">
      <c r="A26" s="3">
        <v>47</v>
      </c>
      <c r="B26" s="9">
        <v>400</v>
      </c>
      <c r="C26" s="31"/>
      <c r="D26" s="32">
        <f t="shared" ref="D26" si="5">SUMPRODUCT($B$2:$C$2,B26:C26)</f>
        <v>0</v>
      </c>
    </row>
    <row r="27" spans="1:4" ht="18.75" x14ac:dyDescent="0.25">
      <c r="A27" s="4">
        <v>48</v>
      </c>
      <c r="B27" s="8">
        <v>1288</v>
      </c>
      <c r="C27" s="15"/>
      <c r="D27" s="19">
        <f t="shared" si="1"/>
        <v>0</v>
      </c>
    </row>
    <row r="28" spans="1:4" ht="18.75" x14ac:dyDescent="0.25">
      <c r="A28" s="3">
        <v>49</v>
      </c>
      <c r="B28" s="9">
        <v>350</v>
      </c>
      <c r="C28" s="31"/>
      <c r="D28" s="32">
        <f t="shared" ref="D28:D29" si="6">SUMPRODUCT($B$2:$C$2,B28:C28)</f>
        <v>0</v>
      </c>
    </row>
    <row r="29" spans="1:4" ht="18.75" x14ac:dyDescent="0.25">
      <c r="A29" s="4">
        <v>50</v>
      </c>
      <c r="B29" s="8">
        <v>504</v>
      </c>
      <c r="C29" s="15"/>
      <c r="D29" s="19">
        <f t="shared" si="6"/>
        <v>0</v>
      </c>
    </row>
    <row r="30" spans="1:4" ht="18.75" x14ac:dyDescent="0.25">
      <c r="A30" s="3">
        <v>51</v>
      </c>
      <c r="B30" s="9">
        <v>360</v>
      </c>
      <c r="C30" s="31"/>
      <c r="D30" s="32">
        <f t="shared" ref="D30" si="7">SUMPRODUCT($B$2:$C$2,B30:C30)</f>
        <v>0</v>
      </c>
    </row>
    <row r="31" spans="1:4" ht="18.75" x14ac:dyDescent="0.25">
      <c r="A31" s="4">
        <v>55</v>
      </c>
      <c r="B31" s="8">
        <v>600</v>
      </c>
      <c r="C31" s="15"/>
      <c r="D31" s="19">
        <f t="shared" ref="D31" si="8">SUMPRODUCT($B$2:$C$2,B31:C31)</f>
        <v>0</v>
      </c>
    </row>
    <row r="32" spans="1:4" ht="18.75" x14ac:dyDescent="0.25">
      <c r="A32" s="3">
        <v>60</v>
      </c>
      <c r="B32" s="9">
        <v>560</v>
      </c>
      <c r="C32" s="31"/>
      <c r="D32" s="32">
        <f t="shared" si="1"/>
        <v>0</v>
      </c>
    </row>
    <row r="33" spans="1:4" ht="18.75" x14ac:dyDescent="0.25">
      <c r="A33" s="4">
        <v>61</v>
      </c>
      <c r="B33" s="8">
        <v>150</v>
      </c>
      <c r="C33" s="15"/>
      <c r="D33" s="19">
        <f t="shared" si="1"/>
        <v>0</v>
      </c>
    </row>
    <row r="34" spans="1:4" ht="18.75" x14ac:dyDescent="0.25">
      <c r="A34" s="4">
        <v>64</v>
      </c>
      <c r="B34" s="8">
        <v>540</v>
      </c>
      <c r="C34" s="15"/>
      <c r="D34" s="19">
        <f t="shared" si="1"/>
        <v>0</v>
      </c>
    </row>
    <row r="35" spans="1:4" ht="18.75" x14ac:dyDescent="0.25">
      <c r="A35" s="3">
        <v>67</v>
      </c>
      <c r="B35" s="9">
        <v>644</v>
      </c>
      <c r="C35" s="31"/>
      <c r="D35" s="32">
        <f t="shared" si="1"/>
        <v>0</v>
      </c>
    </row>
    <row r="36" spans="1:4" ht="18.75" x14ac:dyDescent="0.25">
      <c r="A36" s="4">
        <v>68</v>
      </c>
      <c r="B36" s="8">
        <v>600</v>
      </c>
      <c r="C36" s="15"/>
      <c r="D36" s="19">
        <f t="shared" si="1"/>
        <v>0</v>
      </c>
    </row>
    <row r="37" spans="1:4" ht="18.75" x14ac:dyDescent="0.25">
      <c r="A37" s="3">
        <v>73</v>
      </c>
      <c r="B37" s="9">
        <v>700</v>
      </c>
      <c r="C37" s="14"/>
      <c r="D37" s="20">
        <f t="shared" si="1"/>
        <v>0</v>
      </c>
    </row>
    <row r="38" spans="1:4" ht="18.75" x14ac:dyDescent="0.25">
      <c r="A38" s="3">
        <v>76</v>
      </c>
      <c r="B38" s="9">
        <v>750</v>
      </c>
      <c r="C38" s="14"/>
      <c r="D38" s="20">
        <f t="shared" si="1"/>
        <v>0</v>
      </c>
    </row>
    <row r="39" spans="1:4" ht="18.75" x14ac:dyDescent="0.25">
      <c r="A39" s="4">
        <v>78</v>
      </c>
      <c r="B39" s="8">
        <v>644</v>
      </c>
      <c r="C39" s="15"/>
      <c r="D39" s="19">
        <f t="shared" si="1"/>
        <v>0</v>
      </c>
    </row>
    <row r="40" spans="1:4" ht="18.75" x14ac:dyDescent="0.25">
      <c r="A40" s="3">
        <v>79</v>
      </c>
      <c r="B40" s="9">
        <v>1120</v>
      </c>
      <c r="C40" s="14"/>
      <c r="D40" s="20">
        <f t="shared" si="1"/>
        <v>0</v>
      </c>
    </row>
    <row r="41" spans="1:4" ht="18.75" x14ac:dyDescent="0.25">
      <c r="A41" s="4">
        <v>80</v>
      </c>
      <c r="B41" s="8">
        <v>1288</v>
      </c>
      <c r="C41" s="15"/>
      <c r="D41" s="19">
        <f t="shared" si="1"/>
        <v>0</v>
      </c>
    </row>
    <row r="42" spans="1:4" ht="18.75" x14ac:dyDescent="0.25">
      <c r="A42" s="3">
        <v>82</v>
      </c>
      <c r="B42" s="9">
        <v>150</v>
      </c>
      <c r="C42" s="14"/>
      <c r="D42" s="20">
        <f t="shared" si="1"/>
        <v>0</v>
      </c>
    </row>
    <row r="43" spans="1:4" ht="18.75" x14ac:dyDescent="0.25">
      <c r="A43" s="4">
        <v>83</v>
      </c>
      <c r="B43" s="8">
        <v>644</v>
      </c>
      <c r="C43" s="15"/>
      <c r="D43" s="19">
        <f t="shared" si="1"/>
        <v>0</v>
      </c>
    </row>
    <row r="44" spans="1:4" ht="18.75" x14ac:dyDescent="0.25">
      <c r="A44" s="3">
        <v>84</v>
      </c>
      <c r="B44" s="9">
        <v>820</v>
      </c>
      <c r="C44" s="14"/>
      <c r="D44" s="20">
        <f t="shared" si="1"/>
        <v>0</v>
      </c>
    </row>
    <row r="45" spans="1:4" ht="18.75" x14ac:dyDescent="0.25">
      <c r="A45" s="4">
        <v>85</v>
      </c>
      <c r="B45" s="8">
        <v>1300</v>
      </c>
      <c r="C45" s="15"/>
      <c r="D45" s="19">
        <f t="shared" si="1"/>
        <v>0</v>
      </c>
    </row>
    <row r="46" spans="1:4" ht="18.75" x14ac:dyDescent="0.25">
      <c r="A46" s="3">
        <v>86</v>
      </c>
      <c r="B46" s="9">
        <v>1000</v>
      </c>
      <c r="C46" s="14"/>
      <c r="D46" s="20">
        <f t="shared" si="1"/>
        <v>0</v>
      </c>
    </row>
    <row r="47" spans="1:4" ht="18.75" x14ac:dyDescent="0.25">
      <c r="A47" s="4">
        <v>87</v>
      </c>
      <c r="B47" s="8">
        <v>1000</v>
      </c>
      <c r="C47" s="15"/>
      <c r="D47" s="19">
        <f t="shared" si="1"/>
        <v>0</v>
      </c>
    </row>
    <row r="48" spans="1:4" ht="18.75" x14ac:dyDescent="0.25">
      <c r="A48" s="3">
        <v>90</v>
      </c>
      <c r="B48" s="9">
        <v>400</v>
      </c>
      <c r="C48" s="14"/>
      <c r="D48" s="20">
        <f t="shared" si="1"/>
        <v>0</v>
      </c>
    </row>
    <row r="49" spans="1:4" ht="18.75" x14ac:dyDescent="0.25">
      <c r="A49" s="4">
        <v>92</v>
      </c>
      <c r="B49" s="8">
        <v>1288</v>
      </c>
      <c r="C49" s="15"/>
      <c r="D49" s="19">
        <f t="shared" si="1"/>
        <v>0</v>
      </c>
    </row>
    <row r="50" spans="1:4" ht="18.75" x14ac:dyDescent="0.25">
      <c r="A50" s="3">
        <v>93</v>
      </c>
      <c r="B50" s="9">
        <v>300</v>
      </c>
      <c r="C50" s="14"/>
      <c r="D50" s="20">
        <f t="shared" si="1"/>
        <v>0</v>
      </c>
    </row>
    <row r="51" spans="1:4" ht="18.75" x14ac:dyDescent="0.25">
      <c r="A51" s="4">
        <v>94</v>
      </c>
      <c r="B51" s="8">
        <v>644</v>
      </c>
      <c r="C51" s="15"/>
      <c r="D51" s="19">
        <f t="shared" si="1"/>
        <v>0</v>
      </c>
    </row>
    <row r="52" spans="1:4" ht="18.75" x14ac:dyDescent="0.25">
      <c r="A52" s="3">
        <v>95</v>
      </c>
      <c r="B52" s="9">
        <v>1200</v>
      </c>
      <c r="C52" s="14"/>
      <c r="D52" s="20">
        <f t="shared" si="1"/>
        <v>0</v>
      </c>
    </row>
    <row r="53" spans="1:4" ht="18.75" x14ac:dyDescent="0.25">
      <c r="A53" s="4">
        <v>98</v>
      </c>
      <c r="B53" s="8">
        <v>1092</v>
      </c>
      <c r="C53" s="15"/>
      <c r="D53" s="19">
        <f t="shared" si="1"/>
        <v>0</v>
      </c>
    </row>
    <row r="54" spans="1:4" ht="18.75" x14ac:dyDescent="0.25">
      <c r="A54" s="3">
        <v>100</v>
      </c>
      <c r="B54" s="9">
        <v>1500</v>
      </c>
      <c r="C54" s="14"/>
      <c r="D54" s="20">
        <f t="shared" si="1"/>
        <v>0</v>
      </c>
    </row>
    <row r="55" spans="1:4" ht="18.75" x14ac:dyDescent="0.25">
      <c r="A55" s="4">
        <v>101</v>
      </c>
      <c r="B55" s="8">
        <v>100</v>
      </c>
      <c r="C55" s="15"/>
      <c r="D55" s="19">
        <f t="shared" si="1"/>
        <v>0</v>
      </c>
    </row>
    <row r="56" spans="1:4" ht="18.75" x14ac:dyDescent="0.25">
      <c r="A56" s="4">
        <v>103</v>
      </c>
      <c r="B56" s="8">
        <v>760</v>
      </c>
      <c r="C56" s="15"/>
      <c r="D56" s="19">
        <f t="shared" si="1"/>
        <v>0</v>
      </c>
    </row>
    <row r="57" spans="1:4" ht="18.75" x14ac:dyDescent="0.25">
      <c r="A57" s="4">
        <v>105</v>
      </c>
      <c r="B57" s="8">
        <v>400</v>
      </c>
      <c r="C57" s="15"/>
      <c r="D57" s="19">
        <f t="shared" si="1"/>
        <v>0</v>
      </c>
    </row>
    <row r="58" spans="1:4" ht="18.75" x14ac:dyDescent="0.25">
      <c r="A58" s="3">
        <v>109</v>
      </c>
      <c r="B58" s="9">
        <v>1000</v>
      </c>
      <c r="C58" s="14"/>
      <c r="D58" s="20">
        <f t="shared" si="1"/>
        <v>0</v>
      </c>
    </row>
    <row r="59" spans="1:4" ht="18.75" x14ac:dyDescent="0.25">
      <c r="A59" s="4">
        <v>110</v>
      </c>
      <c r="B59" s="8">
        <v>1288</v>
      </c>
      <c r="C59" s="15"/>
      <c r="D59" s="19">
        <f t="shared" si="1"/>
        <v>0</v>
      </c>
    </row>
    <row r="60" spans="1:4" ht="18.75" x14ac:dyDescent="0.25">
      <c r="A60" s="3">
        <v>111</v>
      </c>
      <c r="B60" s="9">
        <v>1800</v>
      </c>
      <c r="C60" s="14"/>
      <c r="D60" s="20">
        <f t="shared" si="1"/>
        <v>0</v>
      </c>
    </row>
    <row r="61" spans="1:4" ht="18.75" x14ac:dyDescent="0.25">
      <c r="A61" s="4">
        <v>112</v>
      </c>
      <c r="B61" s="8">
        <v>200</v>
      </c>
      <c r="C61" s="15"/>
      <c r="D61" s="19">
        <f t="shared" si="1"/>
        <v>0</v>
      </c>
    </row>
    <row r="62" spans="1:4" ht="18.75" x14ac:dyDescent="0.25">
      <c r="A62" s="3">
        <v>113</v>
      </c>
      <c r="B62" s="9">
        <v>800</v>
      </c>
      <c r="C62" s="14"/>
      <c r="D62" s="20">
        <f t="shared" si="1"/>
        <v>0</v>
      </c>
    </row>
    <row r="63" spans="1:4" ht="18.75" x14ac:dyDescent="0.25">
      <c r="A63" s="4">
        <v>114</v>
      </c>
      <c r="B63" s="8">
        <v>1288</v>
      </c>
      <c r="C63" s="15"/>
      <c r="D63" s="19">
        <f>SUMPRODUCT($B$2:$C$2,B63:C63)</f>
        <v>0</v>
      </c>
    </row>
    <row r="64" spans="1:4" ht="18.75" x14ac:dyDescent="0.25">
      <c r="A64" s="3">
        <v>115</v>
      </c>
      <c r="B64" s="9">
        <v>2576</v>
      </c>
      <c r="C64" s="14"/>
      <c r="D64" s="20">
        <f t="shared" si="1"/>
        <v>0</v>
      </c>
    </row>
    <row r="65" spans="1:4" ht="18.75" x14ac:dyDescent="0.25">
      <c r="A65" s="4">
        <v>116</v>
      </c>
      <c r="B65" s="8">
        <v>1500</v>
      </c>
      <c r="C65" s="15"/>
      <c r="D65" s="19">
        <f t="shared" si="1"/>
        <v>0</v>
      </c>
    </row>
    <row r="66" spans="1:4" ht="18.75" x14ac:dyDescent="0.25">
      <c r="A66" s="3">
        <v>117</v>
      </c>
      <c r="B66" s="9">
        <v>2767</v>
      </c>
      <c r="C66" s="14"/>
      <c r="D66" s="20">
        <f t="shared" si="1"/>
        <v>0</v>
      </c>
    </row>
    <row r="67" spans="1:4" ht="18.75" x14ac:dyDescent="0.25">
      <c r="A67" s="4">
        <v>119</v>
      </c>
      <c r="B67" s="8">
        <v>1300</v>
      </c>
      <c r="C67" s="15"/>
      <c r="D67" s="19">
        <f t="shared" si="1"/>
        <v>0</v>
      </c>
    </row>
    <row r="68" spans="1:4" ht="18.75" x14ac:dyDescent="0.25">
      <c r="A68" s="3">
        <v>120</v>
      </c>
      <c r="B68" s="9">
        <v>1300</v>
      </c>
      <c r="C68" s="14"/>
      <c r="D68" s="20">
        <f t="shared" si="1"/>
        <v>0</v>
      </c>
    </row>
    <row r="69" spans="1:4" ht="18.75" x14ac:dyDescent="0.25">
      <c r="A69" s="4">
        <v>121</v>
      </c>
      <c r="B69" s="8">
        <v>640</v>
      </c>
      <c r="C69" s="15"/>
      <c r="D69" s="19">
        <f t="shared" si="1"/>
        <v>0</v>
      </c>
    </row>
    <row r="70" spans="1:4" ht="18.75" x14ac:dyDescent="0.25">
      <c r="A70" s="3">
        <v>122</v>
      </c>
      <c r="B70" s="9">
        <v>1300</v>
      </c>
      <c r="C70" s="14"/>
      <c r="D70" s="20">
        <f t="shared" si="1"/>
        <v>0</v>
      </c>
    </row>
    <row r="71" spans="1:4" ht="18.75" x14ac:dyDescent="0.25">
      <c r="A71" s="4">
        <v>123</v>
      </c>
      <c r="B71" s="8">
        <v>1200</v>
      </c>
      <c r="C71" s="15"/>
      <c r="D71" s="19">
        <f t="shared" ref="D71:D85" si="9">SUMPRODUCT($B$2:$C$2,B71:C71)</f>
        <v>0</v>
      </c>
    </row>
    <row r="72" spans="1:4" ht="18.75" x14ac:dyDescent="0.25">
      <c r="A72" s="3">
        <v>124</v>
      </c>
      <c r="B72" s="9">
        <v>1288</v>
      </c>
      <c r="C72" s="14"/>
      <c r="D72" s="20">
        <f t="shared" si="9"/>
        <v>0</v>
      </c>
    </row>
    <row r="73" spans="1:4" ht="18.75" x14ac:dyDescent="0.25">
      <c r="A73" s="4">
        <v>125</v>
      </c>
      <c r="B73" s="8">
        <v>1500</v>
      </c>
      <c r="C73" s="15"/>
      <c r="D73" s="19">
        <f t="shared" si="9"/>
        <v>0</v>
      </c>
    </row>
    <row r="74" spans="1:4" ht="18.75" x14ac:dyDescent="0.25">
      <c r="A74" s="3">
        <v>126</v>
      </c>
      <c r="B74" s="9">
        <v>704</v>
      </c>
      <c r="C74" s="14"/>
      <c r="D74" s="20">
        <f t="shared" si="9"/>
        <v>0</v>
      </c>
    </row>
    <row r="75" spans="1:4" ht="18.75" x14ac:dyDescent="0.25">
      <c r="A75" s="4">
        <v>127</v>
      </c>
      <c r="B75" s="8">
        <v>640</v>
      </c>
      <c r="C75" s="15"/>
      <c r="D75" s="19">
        <f t="shared" si="9"/>
        <v>0</v>
      </c>
    </row>
    <row r="76" spans="1:4" ht="18.75" x14ac:dyDescent="0.25">
      <c r="A76" s="3">
        <v>128</v>
      </c>
      <c r="B76" s="9">
        <v>800</v>
      </c>
      <c r="C76" s="14"/>
      <c r="D76" s="20">
        <f t="shared" si="9"/>
        <v>0</v>
      </c>
    </row>
    <row r="77" spans="1:4" ht="18.75" x14ac:dyDescent="0.25">
      <c r="A77" s="4">
        <v>129</v>
      </c>
      <c r="B77" s="8">
        <v>559</v>
      </c>
      <c r="C77" s="15"/>
      <c r="D77" s="19">
        <f t="shared" si="9"/>
        <v>0</v>
      </c>
    </row>
    <row r="78" spans="1:4" ht="18.75" x14ac:dyDescent="0.25">
      <c r="A78" s="3">
        <v>130</v>
      </c>
      <c r="B78" s="9">
        <v>1000</v>
      </c>
      <c r="C78" s="14"/>
      <c r="D78" s="20">
        <f t="shared" si="9"/>
        <v>0</v>
      </c>
    </row>
    <row r="79" spans="1:4" ht="18.75" x14ac:dyDescent="0.25">
      <c r="A79" s="4">
        <v>131</v>
      </c>
      <c r="B79" s="8">
        <v>644</v>
      </c>
      <c r="C79" s="15"/>
      <c r="D79" s="19">
        <f t="shared" si="9"/>
        <v>0</v>
      </c>
    </row>
    <row r="80" spans="1:4" ht="18.75" x14ac:dyDescent="0.25">
      <c r="A80" s="3">
        <v>133</v>
      </c>
      <c r="B80" s="9">
        <v>1373</v>
      </c>
      <c r="C80" s="14"/>
      <c r="D80" s="20">
        <f t="shared" si="9"/>
        <v>0</v>
      </c>
    </row>
    <row r="81" spans="1:4" ht="18.75" x14ac:dyDescent="0.25">
      <c r="A81" s="3">
        <v>137</v>
      </c>
      <c r="B81" s="9">
        <v>450</v>
      </c>
      <c r="C81" s="14"/>
      <c r="D81" s="20">
        <f t="shared" si="9"/>
        <v>0</v>
      </c>
    </row>
    <row r="82" spans="1:4" ht="18.75" x14ac:dyDescent="0.25">
      <c r="A82" s="4">
        <v>138</v>
      </c>
      <c r="B82" s="8">
        <v>644</v>
      </c>
      <c r="C82" s="15"/>
      <c r="D82" s="19">
        <f t="shared" si="9"/>
        <v>0</v>
      </c>
    </row>
    <row r="83" spans="1:4" ht="18.75" x14ac:dyDescent="0.25">
      <c r="A83" s="3">
        <v>141</v>
      </c>
      <c r="B83" s="9">
        <v>430</v>
      </c>
      <c r="C83" s="14"/>
      <c r="D83" s="20">
        <f t="shared" si="9"/>
        <v>0</v>
      </c>
    </row>
    <row r="84" spans="1:4" ht="19.5" thickBot="1" x14ac:dyDescent="0.3">
      <c r="A84" s="5">
        <v>143</v>
      </c>
      <c r="B84" s="10">
        <v>750</v>
      </c>
      <c r="C84" s="17"/>
      <c r="D84" s="21">
        <f t="shared" ref="D84" si="10">SUMPRODUCT($B$2:$C$2,B84:C84)</f>
        <v>0</v>
      </c>
    </row>
    <row r="85" spans="1:4" ht="19.5" thickBot="1" x14ac:dyDescent="0.3">
      <c r="A85" s="5">
        <v>458</v>
      </c>
      <c r="B85" s="10">
        <v>650</v>
      </c>
      <c r="C85" s="17"/>
      <c r="D85" s="21">
        <f t="shared" si="9"/>
        <v>0</v>
      </c>
    </row>
    <row r="86" spans="1:4" ht="16.5" x14ac:dyDescent="0.25">
      <c r="A86" s="2"/>
      <c r="B86" s="11">
        <f>SUM(B3:B85)</f>
        <v>78124</v>
      </c>
      <c r="C86" s="11">
        <f>SUM(C3:C85)</f>
        <v>0</v>
      </c>
      <c r="D86" s="22">
        <f>SUM(D3:D85)</f>
        <v>0</v>
      </c>
    </row>
    <row r="89" spans="1:4" ht="20.25" x14ac:dyDescent="0.3">
      <c r="B89" s="34" t="s">
        <v>2</v>
      </c>
      <c r="C89" s="34"/>
    </row>
    <row r="90" spans="1:4" ht="20.25" x14ac:dyDescent="0.3">
      <c r="B90" s="34" t="s">
        <v>7</v>
      </c>
      <c r="C90" s="34"/>
    </row>
    <row r="91" spans="1:4" ht="20.25" x14ac:dyDescent="0.3">
      <c r="B91" s="34" t="s">
        <v>4</v>
      </c>
      <c r="C91" s="34"/>
    </row>
    <row r="92" spans="1:4" ht="20.25" x14ac:dyDescent="0.3">
      <c r="B92" s="39" t="s">
        <v>5</v>
      </c>
      <c r="C92" s="40"/>
    </row>
    <row r="93" spans="1:4" ht="20.25" x14ac:dyDescent="0.3">
      <c r="B93" s="34" t="s">
        <v>6</v>
      </c>
      <c r="C93" s="34"/>
    </row>
  </sheetData>
  <mergeCells count="7">
    <mergeCell ref="B93:C93"/>
    <mergeCell ref="A1:A2"/>
    <mergeCell ref="D1:D2"/>
    <mergeCell ref="B89:C89"/>
    <mergeCell ref="B90:C90"/>
    <mergeCell ref="B91:C91"/>
    <mergeCell ref="B92:C92"/>
  </mergeCells>
  <hyperlinks>
    <hyperlink ref="B92" r:id="rId1"/>
  </hyperlinks>
  <pageMargins left="0.7" right="0.7" top="0.75" bottom="0.75" header="0.3" footer="0.3"/>
  <ignoredErrors>
    <ignoredError sqref="B86:C86 D85 D27 D5 D3 D8:D12 D14 D16:D17 D19 D22:D24 D32:D33 D37 D56 D81:D83 D58:D80 D57 D34:D36 D38:D55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2017-10-04T13:36:41Z</dcterms:modified>
</cp:coreProperties>
</file>