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2520" yWindow="1695" windowWidth="22095" windowHeight="6315"/>
  </bookViews>
  <sheets>
    <sheet name="сод по садам" sheetId="3" r:id="rId1"/>
    <sheet name="Лист3" sheetId="4" r:id="rId2"/>
  </sheets>
  <calcPr calcId="145621"/>
</workbook>
</file>

<file path=xl/calcChain.xml><?xml version="1.0" encoding="utf-8"?>
<calcChain xmlns="http://schemas.openxmlformats.org/spreadsheetml/2006/main">
  <c r="F93" i="3" l="1"/>
  <c r="G93" i="3" s="1"/>
  <c r="F69" i="3"/>
  <c r="G69" i="3" s="1"/>
  <c r="F88" i="3"/>
  <c r="G88" i="3" s="1"/>
  <c r="F96" i="3" l="1"/>
  <c r="G96" i="3" s="1"/>
  <c r="F75" i="3" l="1"/>
  <c r="G75" i="3" s="1"/>
  <c r="F76" i="3"/>
  <c r="G76" i="3" s="1"/>
  <c r="F86" i="3"/>
  <c r="G86" i="3" s="1"/>
  <c r="F91" i="3" l="1"/>
  <c r="G91" i="3" s="1"/>
  <c r="F92" i="3"/>
  <c r="G92" i="3" s="1"/>
  <c r="F79" i="3"/>
  <c r="G79" i="3" s="1"/>
  <c r="F56" i="3"/>
  <c r="G56" i="3" s="1"/>
  <c r="F51" i="3" l="1"/>
  <c r="G51" i="3" s="1"/>
  <c r="F94" i="3" l="1"/>
  <c r="G94" i="3" s="1"/>
  <c r="F3" i="3" l="1"/>
  <c r="F30" i="3"/>
  <c r="G30" i="3" s="1"/>
  <c r="F61" i="3"/>
  <c r="G61" i="3" s="1"/>
  <c r="F74" i="3" l="1"/>
  <c r="G74" i="3" s="1"/>
  <c r="F26" i="3"/>
  <c r="G26" i="3" s="1"/>
  <c r="F49" i="3"/>
  <c r="G49" i="3" s="1"/>
  <c r="F11" i="3"/>
  <c r="G11" i="3" s="1"/>
  <c r="F53" i="3"/>
  <c r="G53" i="3" s="1"/>
  <c r="F18" i="3"/>
  <c r="G18" i="3" s="1"/>
  <c r="F33" i="3"/>
  <c r="G33" i="3" s="1"/>
  <c r="F71" i="3"/>
  <c r="G71" i="3" s="1"/>
  <c r="F87" i="3"/>
  <c r="G87" i="3" s="1"/>
  <c r="F63" i="3"/>
  <c r="G63" i="3" s="1"/>
  <c r="F89" i="3"/>
  <c r="G89" i="3" s="1"/>
  <c r="F82" i="3"/>
  <c r="G82" i="3" s="1"/>
  <c r="F90" i="3"/>
  <c r="G90" i="3" s="1"/>
  <c r="F37" i="3"/>
  <c r="G37" i="3" s="1"/>
  <c r="F38" i="3"/>
  <c r="G38" i="3" s="1"/>
  <c r="F17" i="3"/>
  <c r="G17" i="3" s="1"/>
  <c r="F46" i="3"/>
  <c r="G46" i="3" s="1"/>
  <c r="F25" i="3"/>
  <c r="G25" i="3" s="1"/>
  <c r="F72" i="3"/>
  <c r="G72" i="3" s="1"/>
  <c r="F27" i="3"/>
  <c r="G27" i="3" s="1"/>
  <c r="F19" i="3"/>
  <c r="G19" i="3" s="1"/>
  <c r="F32" i="3"/>
  <c r="G32" i="3" s="1"/>
  <c r="F62" i="3"/>
  <c r="G62" i="3" s="1"/>
  <c r="F73" i="3"/>
  <c r="G73" i="3" s="1"/>
  <c r="F40" i="3"/>
  <c r="G40" i="3" s="1"/>
  <c r="F9" i="3"/>
  <c r="G9" i="3" s="1"/>
  <c r="F14" i="3"/>
  <c r="G14" i="3" s="1"/>
  <c r="F12" i="3"/>
  <c r="G12" i="3" s="1"/>
  <c r="F66" i="3"/>
  <c r="G66" i="3" s="1"/>
  <c r="F42" i="3"/>
  <c r="G42" i="3" s="1"/>
  <c r="F47" i="3"/>
  <c r="G47" i="3" s="1"/>
  <c r="F35" i="3"/>
  <c r="G35" i="3" s="1"/>
  <c r="F84" i="3"/>
  <c r="G84" i="3" s="1"/>
  <c r="F68" i="3"/>
  <c r="G68" i="3" s="1"/>
  <c r="F5" i="3"/>
  <c r="G5" i="3" s="1"/>
  <c r="F28" i="3"/>
  <c r="G28" i="3" s="1"/>
  <c r="F22" i="3"/>
  <c r="G22" i="3" s="1"/>
  <c r="F77" i="3"/>
  <c r="G77" i="3" s="1"/>
  <c r="F41" i="3" l="1"/>
  <c r="G41" i="3" s="1"/>
  <c r="F58" i="3"/>
  <c r="G58" i="3" s="1"/>
  <c r="F44" i="3"/>
  <c r="G44" i="3" s="1"/>
  <c r="F54" i="3"/>
  <c r="G54" i="3" s="1"/>
  <c r="F83" i="3"/>
  <c r="G83" i="3" s="1"/>
  <c r="F43" i="3"/>
  <c r="G43" i="3" s="1"/>
  <c r="F24" i="3"/>
  <c r="G24" i="3" s="1"/>
  <c r="F16" i="3"/>
  <c r="G16" i="3" s="1"/>
  <c r="F55" i="3"/>
  <c r="G55" i="3" s="1"/>
  <c r="F23" i="3"/>
  <c r="G23" i="3" s="1"/>
  <c r="F95" i="3"/>
  <c r="G95" i="3" s="1"/>
  <c r="F64" i="3"/>
  <c r="G64" i="3" s="1"/>
  <c r="F85" i="3"/>
  <c r="G85" i="3" s="1"/>
  <c r="F4" i="3"/>
  <c r="G4" i="3" s="1"/>
  <c r="F10" i="3"/>
  <c r="G10" i="3" s="1"/>
  <c r="F81" i="3"/>
  <c r="G81" i="3" s="1"/>
  <c r="F7" i="3"/>
  <c r="G7" i="3" s="1"/>
  <c r="F59" i="3"/>
  <c r="G59" i="3" s="1"/>
  <c r="F60" i="3"/>
  <c r="G60" i="3" s="1"/>
  <c r="F50" i="3"/>
  <c r="G50" i="3" s="1"/>
  <c r="F48" i="3"/>
  <c r="G48" i="3" s="1"/>
  <c r="F67" i="3"/>
  <c r="G67" i="3" s="1"/>
  <c r="F52" i="3"/>
  <c r="G52" i="3" s="1"/>
  <c r="F21" i="3"/>
  <c r="G21" i="3" s="1"/>
  <c r="F36" i="3"/>
  <c r="G36" i="3" s="1"/>
  <c r="F6" i="3"/>
  <c r="G6" i="3" s="1"/>
  <c r="F39" i="3"/>
  <c r="G39" i="3" s="1"/>
  <c r="F57" i="3"/>
  <c r="G57" i="3" s="1"/>
  <c r="F13" i="3" l="1"/>
  <c r="G13" i="3" s="1"/>
  <c r="F15" i="3"/>
  <c r="G15" i="3" s="1"/>
  <c r="F45" i="3"/>
  <c r="G45" i="3" s="1"/>
  <c r="F31" i="3"/>
  <c r="G31" i="3" s="1"/>
  <c r="F29" i="3"/>
  <c r="G29" i="3" s="1"/>
  <c r="F65" i="3"/>
  <c r="G65" i="3" s="1"/>
  <c r="F78" i="3"/>
  <c r="G78" i="3" s="1"/>
  <c r="F70" i="3"/>
  <c r="G70" i="3" s="1"/>
  <c r="F20" i="3"/>
  <c r="G20" i="3" s="1"/>
  <c r="F8" i="3"/>
  <c r="G8" i="3" s="1"/>
  <c r="F34" i="3"/>
  <c r="G34" i="3" s="1"/>
  <c r="F80" i="3"/>
  <c r="G80" i="3" s="1"/>
  <c r="G3" i="3" l="1"/>
</calcChain>
</file>

<file path=xl/sharedStrings.xml><?xml version="1.0" encoding="utf-8"?>
<sst xmlns="http://schemas.openxmlformats.org/spreadsheetml/2006/main" count="198" uniqueCount="142">
  <si>
    <t>Общая стоимость товара</t>
  </si>
  <si>
    <t>Укажите тут название учреждения (сокращенно)</t>
  </si>
  <si>
    <t>песок намывной</t>
  </si>
  <si>
    <t xml:space="preserve">количетво поставок </t>
  </si>
  <si>
    <t>март, август</t>
  </si>
  <si>
    <t xml:space="preserve">количество необходимого товара за одну поставку       </t>
  </si>
  <si>
    <t>№ п/п</t>
  </si>
  <si>
    <t>ГБДОУ детский сад № 64 комбинированного вида Невского района Санкт-Петербурга</t>
  </si>
  <si>
    <t>песок</t>
  </si>
  <si>
    <t>апрель</t>
  </si>
  <si>
    <t>ГБДОУ д.с. № 114</t>
  </si>
  <si>
    <t>апрель, сентябрь</t>
  </si>
  <si>
    <t>апрель,           сентябрь</t>
  </si>
  <si>
    <t>май</t>
  </si>
  <si>
    <t>ГБДОУ детский сад № 33 комбинированного вида Невского района Санкт-Петербурга</t>
  </si>
  <si>
    <t>ГБДОУ детский сад № 90 Невского района Санкт-Петербурга</t>
  </si>
  <si>
    <t>ГБДОУ детский сад № 67 Невского района Санкт-Петербурга</t>
  </si>
  <si>
    <t>март,    август</t>
  </si>
  <si>
    <t>месяца поставки</t>
  </si>
  <si>
    <t>апрель, август</t>
  </si>
  <si>
    <t>март</t>
  </si>
  <si>
    <t>ГБДОУ детский сад № 119 Невского района Санкт-Петербурга</t>
  </si>
  <si>
    <t>ГБДОУ д/с № 137 общеразвивающего вида Невского района Санкт-Петербурга</t>
  </si>
  <si>
    <t>ГБДОУ № 124 Невского района Санкт-Петербурга</t>
  </si>
  <si>
    <t>ГБДОУ детский сад №39Нвского района Санкт-Петербурга</t>
  </si>
  <si>
    <t>ГБДОУ 12</t>
  </si>
  <si>
    <t>ГБДОУ детский сад №73</t>
  </si>
  <si>
    <t>август</t>
  </si>
  <si>
    <t>ГБДОУ № 141</t>
  </si>
  <si>
    <t>ГБДОУ детский сад №84 Невского района Санкт-Петербурга</t>
  </si>
  <si>
    <t>ГБДОУ №87</t>
  </si>
  <si>
    <r>
      <t xml:space="preserve">всего </t>
    </r>
    <r>
      <rPr>
        <sz val="11"/>
        <color rgb="FFFF0000"/>
        <rFont val="Calibri"/>
        <family val="2"/>
        <charset val="204"/>
        <scheme val="minor"/>
      </rPr>
      <t>кубических метров</t>
    </r>
  </si>
  <si>
    <t>ГБДОУ 106</t>
  </si>
  <si>
    <t>ГБОУ школа № 26</t>
  </si>
  <si>
    <t>ГБДОУ детский сад № 48</t>
  </si>
  <si>
    <t>Государственное бюджетное дошкольное образовательное учреждение детский сад № 35 Невского района Санкт-Петербурга</t>
  </si>
  <si>
    <t>ГБДОУ № 108</t>
  </si>
  <si>
    <t>апрель,   октябрь</t>
  </si>
  <si>
    <t>СТРУКТУРНОЕ ПОДРАЗДЕЛЕНИЕ "ОТДЕЛЕНИЕ ДОШКОЛЬНОГО ОБРАЗОВАНИЯ" ГБОУ СОШ № 625</t>
  </si>
  <si>
    <t>ГБОУ лицей № 329 Невского района Санкт-Петербурга</t>
  </si>
  <si>
    <t>ГБДОУ детский сад № 4 Невского района  Санкт-Петербурга</t>
  </si>
  <si>
    <t>ГБДОУ десткий сад №18 Невского района Санкт-Петербург</t>
  </si>
  <si>
    <t>ГБДОУ № 143 Невского района</t>
  </si>
  <si>
    <t>ГБДОУ № 11 Невского района Санкт-Петербурга</t>
  </si>
  <si>
    <t>ГБДОУ№112</t>
  </si>
  <si>
    <t>ГБДОУ детский сад №101 общеразвивающего вида Невского района Санкт-Петербурга</t>
  </si>
  <si>
    <t>май,   сентябрь</t>
  </si>
  <si>
    <t>ГБДОУ детский сад №95</t>
  </si>
  <si>
    <t>ГБДОУ детский сад № 121 Невского района Санкт-Петербурга</t>
  </si>
  <si>
    <t>ГБДОУ детский сад №103 компенсирующего вида Невского района</t>
  </si>
  <si>
    <t>апрель,   август</t>
  </si>
  <si>
    <t>сентябрь</t>
  </si>
  <si>
    <t>ГБДОУ №10</t>
  </si>
  <si>
    <t xml:space="preserve"> ГБДОУ детский сад №82 Невского района</t>
  </si>
  <si>
    <t>ГБДОУ 110</t>
  </si>
  <si>
    <t xml:space="preserve">ГБДОУ детский сад №130 </t>
  </si>
  <si>
    <t>ГБДОУ детский сад № 50 Невского района Санкт-Петербурга</t>
  </si>
  <si>
    <t>Государственное бюджетное дошкольное образовательное учреждение детский сад №100 Невского района Санкт-Петербурга (ГБДОУ детский сад №100 Невского района Санкт-Петербурга)</t>
  </si>
  <si>
    <t>ГБДОУ детский сад №105 компенсирующего вида Невского района</t>
  </si>
  <si>
    <t>ГБДОУ детский сад № 37 Невского района Санкт-Петербурга</t>
  </si>
  <si>
    <t>ГБДОУ № 125</t>
  </si>
  <si>
    <t>ГБОУ школа № 337 Невского района Санкт-Петербурга</t>
  </si>
  <si>
    <t xml:space="preserve">ГБОУ  школа № 23 </t>
  </si>
  <si>
    <t>(ГБОУ СОШ №458)</t>
  </si>
  <si>
    <t>ГБДОУ детский сад № 79 Невского района                      Санкт-Петербурга</t>
  </si>
  <si>
    <t>ГБДОУ детский сад №36 Невского района                      Санкт-Петербурга</t>
  </si>
  <si>
    <t>апрель   август</t>
  </si>
  <si>
    <t>Государственное бюджетное дошкольное  образовательное учреждение детский сад № 93 комбинированного вида Невского района Санкт-Петербурга</t>
  </si>
  <si>
    <t>ГБДОУ №49</t>
  </si>
  <si>
    <t>ГБДОУ № 127</t>
  </si>
  <si>
    <t>ГБДОУ детский сад № 51 Невского района Санкт-Пеетербурга</t>
  </si>
  <si>
    <t>ГБДОУ детский сад № 38</t>
  </si>
  <si>
    <t>март,  август</t>
  </si>
  <si>
    <t>ГБДОУ №68 компенсирующего вида Невского района</t>
  </si>
  <si>
    <t>ГБДОУ №128</t>
  </si>
  <si>
    <t>ГБДОУ № 83</t>
  </si>
  <si>
    <t>ГБДОУ №14</t>
  </si>
  <si>
    <t>ГБДОУ детский сад № 27 комбинированного вида Невского района Санкт-Петербурга</t>
  </si>
  <si>
    <t>ГБДОУ детский сад №120</t>
  </si>
  <si>
    <t>ГБДОУ детский сад №85</t>
  </si>
  <si>
    <t>ГБДОУ № 94 детский сад</t>
  </si>
  <si>
    <t>апрель,    август</t>
  </si>
  <si>
    <t>ГБДОУ  детский сад №75 Невского района  Санкт-Петербурга</t>
  </si>
  <si>
    <t>ГБОУ 268</t>
  </si>
  <si>
    <t>ГБДОУ детский сад  № 122</t>
  </si>
  <si>
    <t>ГБДОУ детский сад № 5 комбинированного вида Невского района Санкт-Петербурга</t>
  </si>
  <si>
    <t>ГБДОУ №61</t>
  </si>
  <si>
    <t>апрель,  август</t>
  </si>
  <si>
    <t>ГБДОУ детский сад № 45 компенсирующего вида Невского района Санкт-Петербурга</t>
  </si>
  <si>
    <t>ГБОУ 135</t>
  </si>
  <si>
    <t>май, сентябрь</t>
  </si>
  <si>
    <r>
      <t xml:space="preserve">ГБДОУ детский сад № 62 Невского района               </t>
    </r>
    <r>
      <rPr>
        <b/>
        <sz val="11"/>
        <color rgb="FFFF0000"/>
        <rFont val="Calibri"/>
        <family val="2"/>
        <charset val="204"/>
        <scheme val="minor"/>
      </rPr>
      <t>(2 здания)</t>
    </r>
  </si>
  <si>
    <r>
      <t xml:space="preserve">ГБДОУ детский сад №117 Невского района Санкт-Петербурга                                                                                </t>
    </r>
    <r>
      <rPr>
        <b/>
        <sz val="11"/>
        <color rgb="FFFF0000"/>
        <rFont val="Calibri"/>
        <family val="2"/>
        <charset val="204"/>
        <scheme val="minor"/>
      </rPr>
      <t>(2 здания)</t>
    </r>
  </si>
  <si>
    <t>ГБДОУ детский сад №70</t>
  </si>
  <si>
    <t>ГБДОУ детский сад № 102 Невского района Санкт-Петербурга</t>
  </si>
  <si>
    <t>ГБОУ школа №574 Невского района Санкт-Петербурга</t>
  </si>
  <si>
    <t>ГБДОУ № 109</t>
  </si>
  <si>
    <t xml:space="preserve">ГБДОУ д/с № 138 </t>
  </si>
  <si>
    <t>ГБОУ СОШ № 527</t>
  </si>
  <si>
    <t>февраль</t>
  </si>
  <si>
    <r>
      <t xml:space="preserve">ГБДОУ детский сад № 116 комбинированного вида Невского района Санкт-Петербурга                          </t>
    </r>
    <r>
      <rPr>
        <b/>
        <sz val="11"/>
        <color rgb="FFFF0000"/>
        <rFont val="Calibri"/>
        <family val="2"/>
        <charset val="204"/>
        <scheme val="minor"/>
      </rPr>
      <t>(3 здания)</t>
    </r>
  </si>
  <si>
    <t>май, август</t>
  </si>
  <si>
    <r>
      <t xml:space="preserve">ГБДОУ детский сад №133 Невского района Санкт - Петербурга, </t>
    </r>
    <r>
      <rPr>
        <b/>
        <sz val="11"/>
        <color rgb="FFFF0000"/>
        <rFont val="Calibri"/>
        <family val="2"/>
        <charset val="204"/>
        <scheme val="minor"/>
      </rPr>
      <t>(3 площадки)</t>
    </r>
  </si>
  <si>
    <t>май (5+10), август (10+5)</t>
  </si>
  <si>
    <r>
      <t xml:space="preserve">ГБДОУ детский сад №28 </t>
    </r>
    <r>
      <rPr>
        <b/>
        <sz val="11"/>
        <color rgb="FFFF0000"/>
        <rFont val="Calibri"/>
        <family val="2"/>
        <charset val="204"/>
        <scheme val="minor"/>
      </rPr>
      <t>(2 здания)</t>
    </r>
  </si>
  <si>
    <t>март(20+20) август (20+20)</t>
  </si>
  <si>
    <t>март, сентябрь</t>
  </si>
  <si>
    <r>
      <t xml:space="preserve">ГБДОУ детский сад № 3 Невского района Санкт-Петербурга </t>
    </r>
    <r>
      <rPr>
        <sz val="11"/>
        <color rgb="FFFF0000"/>
        <rFont val="Calibri"/>
        <family val="2"/>
        <charset val="204"/>
        <scheme val="minor"/>
      </rPr>
      <t>(3 площадки)</t>
    </r>
  </si>
  <si>
    <t>март (6+6),    август (6+6)</t>
  </si>
  <si>
    <r>
      <t xml:space="preserve">ГБДОУ детский сад № 86 Невского района Санкт-Петербурга </t>
    </r>
    <r>
      <rPr>
        <b/>
        <sz val="9"/>
        <color rgb="FFFF0000"/>
        <rFont val="Calibri"/>
        <family val="2"/>
        <charset val="204"/>
        <scheme val="minor"/>
      </rPr>
      <t>(2 здания)</t>
    </r>
  </si>
  <si>
    <r>
      <t>ГБОУ лицей № 344 Невского района Санкт-Петербурга</t>
    </r>
    <r>
      <rPr>
        <b/>
        <sz val="11"/>
        <color rgb="FFFF0000"/>
        <rFont val="Calibri"/>
        <family val="2"/>
        <charset val="204"/>
        <scheme val="minor"/>
      </rPr>
      <t xml:space="preserve"> (Адрес поставки: 193315, Санкт-Петербург, ул. Новоселов, д.57, литер С)</t>
    </r>
  </si>
  <si>
    <r>
      <t>ГБДОУ №23</t>
    </r>
    <r>
      <rPr>
        <b/>
        <sz val="11"/>
        <color rgb="FFFF0000"/>
        <rFont val="Calibri"/>
        <family val="2"/>
        <charset val="204"/>
        <scheme val="minor"/>
      </rPr>
      <t xml:space="preserve"> (2 площадки)</t>
    </r>
  </si>
  <si>
    <t>август(10) , июль (5)</t>
  </si>
  <si>
    <t>апрель,     август</t>
  </si>
  <si>
    <t>ГБОУ школа № 333 Невского района Санкт-Петербурга</t>
  </si>
  <si>
    <t>ГБДОУ № 47 Невского района Санкт-П</t>
  </si>
  <si>
    <t>апрель август</t>
  </si>
  <si>
    <t>март,      август</t>
  </si>
  <si>
    <r>
      <t xml:space="preserve">ГБДОУ №80 </t>
    </r>
    <r>
      <rPr>
        <b/>
        <sz val="11"/>
        <color rgb="FFFF0000"/>
        <rFont val="Calibri"/>
        <family val="2"/>
        <charset val="204"/>
        <scheme val="minor"/>
      </rPr>
      <t>(2 площадки)</t>
    </r>
  </si>
  <si>
    <r>
      <t xml:space="preserve">ГБДОУ №76 </t>
    </r>
    <r>
      <rPr>
        <b/>
        <sz val="11"/>
        <color rgb="FFFF0000"/>
        <rFont val="Calibri"/>
        <family val="2"/>
        <charset val="204"/>
        <scheme val="minor"/>
      </rPr>
      <t>(2 здания)</t>
    </r>
  </si>
  <si>
    <t>март (5+5)</t>
  </si>
  <si>
    <r>
      <t xml:space="preserve">ГБДОУ 111 </t>
    </r>
    <r>
      <rPr>
        <b/>
        <sz val="11"/>
        <color rgb="FFFF0000"/>
        <rFont val="Calibri"/>
        <family val="2"/>
        <charset val="204"/>
        <scheme val="minor"/>
      </rPr>
      <t>(2 площадки)</t>
    </r>
  </si>
  <si>
    <r>
      <t xml:space="preserve">ГБДОУ детский сад №113 </t>
    </r>
    <r>
      <rPr>
        <b/>
        <sz val="11"/>
        <color rgb="FFFF0000"/>
        <rFont val="Calibri"/>
        <family val="2"/>
        <charset val="204"/>
        <scheme val="minor"/>
      </rPr>
      <t>(2 площадки)</t>
    </r>
  </si>
  <si>
    <t>апрель (10+10)</t>
  </si>
  <si>
    <t>ГБДОУ детский сад № 131 Невского района Санкт-Петербурга</t>
  </si>
  <si>
    <t>СПБ ГБУСОН «Центр «Альмус»</t>
  </si>
  <si>
    <t>новые реквизиты</t>
  </si>
  <si>
    <t>август (10+5)</t>
  </si>
  <si>
    <r>
      <t>ГБДОУ детский сад № 43 Невского района Санкт-Петербурга</t>
    </r>
    <r>
      <rPr>
        <b/>
        <sz val="11"/>
        <color rgb="FFFF0000"/>
        <rFont val="Calibri"/>
        <family val="2"/>
        <charset val="204"/>
        <scheme val="minor"/>
      </rPr>
      <t xml:space="preserve"> (2 площадки)</t>
    </r>
  </si>
  <si>
    <r>
      <t xml:space="preserve"> ГБДОУ детский сад № 30 Невского района Санкт-Петербурга         </t>
    </r>
    <r>
      <rPr>
        <sz val="11"/>
        <color rgb="FFFF0000"/>
        <rFont val="Calibri"/>
        <family val="2"/>
        <charset val="204"/>
        <scheme val="minor"/>
      </rPr>
      <t xml:space="preserve"> (2 площадки)</t>
    </r>
  </si>
  <si>
    <t>март,       август</t>
  </si>
  <si>
    <t>апрель (10),           сентябрь (5)</t>
  </si>
  <si>
    <t>март,    сентябрь</t>
  </si>
  <si>
    <t>ГБОУ №338</t>
  </si>
  <si>
    <t xml:space="preserve">апрель </t>
  </si>
  <si>
    <r>
      <t>ГБОУ ШКОЛА № 569 НЕВСКОГО РАЙОНА САНКТ-ПЕТЕРБУРГА (</t>
    </r>
    <r>
      <rPr>
        <b/>
        <sz val="11"/>
        <color rgb="FFFF0000"/>
        <rFont val="Calibri"/>
        <family val="2"/>
        <charset val="204"/>
        <scheme val="minor"/>
      </rPr>
      <t>2 площадки)</t>
    </r>
  </si>
  <si>
    <t>апрель,          сентябрь</t>
  </si>
  <si>
    <t>ГБДОУ детский сад  № 123</t>
  </si>
  <si>
    <t>март (5+5+5),  август (5+5+5)</t>
  </si>
  <si>
    <r>
      <t xml:space="preserve">ГБДОУ №115 </t>
    </r>
    <r>
      <rPr>
        <b/>
        <sz val="11"/>
        <color rgb="FFFF0000"/>
        <rFont val="Calibri"/>
        <family val="2"/>
        <charset val="204"/>
      </rPr>
      <t>(3 площадки)</t>
    </r>
  </si>
  <si>
    <t>ГБОУ школа №571</t>
  </si>
  <si>
    <t>апрель,                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</si>
</sst>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9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4" borderId="0" xfId="0" applyFont="1" applyFill="1" applyAlignment="1">
      <alignment wrapText="1"/>
    </xf>
    <xf numFmtId="0" fontId="0" fillId="0" borderId="9" xfId="0" applyFill="1" applyBorder="1"/>
    <xf numFmtId="0" fontId="0" fillId="0" borderId="1" xfId="0" applyFill="1" applyBorder="1" applyAlignment="1">
      <alignment horizontal="center" wrapText="1"/>
    </xf>
    <xf numFmtId="0" fontId="0" fillId="0" borderId="4" xfId="0" applyFill="1" applyBorder="1"/>
    <xf numFmtId="0" fontId="0" fillId="0" borderId="1" xfId="0" applyFill="1" applyBorder="1"/>
    <xf numFmtId="0" fontId="6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10" xfId="0" applyFill="1" applyBorder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L5" sqref="L5"/>
    </sheetView>
  </sheetViews>
  <sheetFormatPr defaultRowHeight="15" x14ac:dyDescent="0.25"/>
  <cols>
    <col min="2" max="2" width="45.85546875" customWidth="1"/>
    <col min="3" max="3" width="16.28515625" customWidth="1"/>
    <col min="4" max="4" width="12.5703125" customWidth="1"/>
    <col min="5" max="5" width="11.5703125" customWidth="1"/>
    <col min="6" max="6" width="11.7109375" customWidth="1"/>
    <col min="7" max="7" width="13.140625" hidden="1" customWidth="1"/>
    <col min="8" max="8" width="15.42578125" hidden="1" customWidth="1"/>
    <col min="9" max="9" width="15.85546875" hidden="1" customWidth="1"/>
  </cols>
  <sheetData>
    <row r="1" spans="1:9" x14ac:dyDescent="0.25">
      <c r="C1" s="15" t="s">
        <v>2</v>
      </c>
      <c r="D1" s="16"/>
      <c r="E1" s="16"/>
      <c r="F1" s="16"/>
      <c r="G1" s="16"/>
    </row>
    <row r="2" spans="1:9" ht="60" x14ac:dyDescent="0.25">
      <c r="A2" t="s">
        <v>6</v>
      </c>
      <c r="B2" s="5" t="s">
        <v>1</v>
      </c>
      <c r="C2" s="1" t="s">
        <v>5</v>
      </c>
      <c r="D2" s="1" t="s">
        <v>3</v>
      </c>
      <c r="E2" s="1" t="s">
        <v>18</v>
      </c>
      <c r="F2" s="1" t="s">
        <v>31</v>
      </c>
      <c r="G2" s="1" t="s">
        <v>0</v>
      </c>
      <c r="I2" t="s">
        <v>8</v>
      </c>
    </row>
    <row r="3" spans="1:9" ht="30" x14ac:dyDescent="0.25">
      <c r="A3" s="2">
        <v>1</v>
      </c>
      <c r="B3" s="19" t="s">
        <v>107</v>
      </c>
      <c r="C3" s="20">
        <v>15</v>
      </c>
      <c r="D3" s="21">
        <v>2</v>
      </c>
      <c r="E3" s="11" t="s">
        <v>106</v>
      </c>
      <c r="F3" s="3">
        <f t="shared" ref="F3:F29" si="0">C3*D3</f>
        <v>30</v>
      </c>
      <c r="G3" s="2">
        <f>F3*$I$3</f>
        <v>31666.799999999999</v>
      </c>
      <c r="I3" s="4">
        <v>1055.56</v>
      </c>
    </row>
    <row r="4" spans="1:9" ht="30" x14ac:dyDescent="0.25">
      <c r="A4" s="2">
        <v>2</v>
      </c>
      <c r="B4" s="7" t="s">
        <v>40</v>
      </c>
      <c r="C4" s="20">
        <v>5</v>
      </c>
      <c r="D4" s="21">
        <v>2</v>
      </c>
      <c r="E4" s="11" t="s">
        <v>17</v>
      </c>
      <c r="F4" s="3">
        <f t="shared" si="0"/>
        <v>10</v>
      </c>
      <c r="G4" s="2">
        <f>F4*$I$3</f>
        <v>10555.599999999999</v>
      </c>
    </row>
    <row r="5" spans="1:9" ht="30" x14ac:dyDescent="0.25">
      <c r="A5" s="2">
        <v>3</v>
      </c>
      <c r="B5" s="7" t="s">
        <v>85</v>
      </c>
      <c r="C5" s="20">
        <v>5</v>
      </c>
      <c r="D5" s="21">
        <v>1</v>
      </c>
      <c r="E5" s="21" t="s">
        <v>13</v>
      </c>
      <c r="F5" s="3">
        <f t="shared" si="0"/>
        <v>5</v>
      </c>
      <c r="G5" s="2">
        <f>F5*$I$3</f>
        <v>5277.7999999999993</v>
      </c>
    </row>
    <row r="6" spans="1:9" x14ac:dyDescent="0.25">
      <c r="A6" s="2">
        <v>4</v>
      </c>
      <c r="B6" s="6" t="s">
        <v>52</v>
      </c>
      <c r="C6" s="20">
        <v>6</v>
      </c>
      <c r="D6" s="21">
        <v>1</v>
      </c>
      <c r="E6" s="21" t="s">
        <v>9</v>
      </c>
      <c r="F6" s="3">
        <f t="shared" si="0"/>
        <v>6</v>
      </c>
      <c r="G6" s="2">
        <f>F6*$I$3</f>
        <v>6333.36</v>
      </c>
    </row>
    <row r="7" spans="1:9" ht="30" x14ac:dyDescent="0.25">
      <c r="A7" s="2">
        <v>5</v>
      </c>
      <c r="B7" s="7" t="s">
        <v>43</v>
      </c>
      <c r="C7" s="20">
        <v>10</v>
      </c>
      <c r="D7" s="21">
        <v>2</v>
      </c>
      <c r="E7" s="11" t="s">
        <v>90</v>
      </c>
      <c r="F7" s="3">
        <f t="shared" si="0"/>
        <v>20</v>
      </c>
      <c r="G7" s="2">
        <f>F7*$I$3</f>
        <v>21111.199999999997</v>
      </c>
    </row>
    <row r="8" spans="1:9" ht="30" x14ac:dyDescent="0.25">
      <c r="A8" s="2">
        <v>6</v>
      </c>
      <c r="B8" s="21" t="s">
        <v>25</v>
      </c>
      <c r="C8" s="20">
        <v>10</v>
      </c>
      <c r="D8" s="21">
        <v>2</v>
      </c>
      <c r="E8" s="11" t="s">
        <v>19</v>
      </c>
      <c r="F8" s="3">
        <f t="shared" si="0"/>
        <v>20</v>
      </c>
      <c r="G8" s="2">
        <f>F8*$I$3</f>
        <v>21111.199999999997</v>
      </c>
    </row>
    <row r="9" spans="1:9" ht="30" x14ac:dyDescent="0.25">
      <c r="A9" s="2">
        <v>7</v>
      </c>
      <c r="B9" s="6" t="s">
        <v>76</v>
      </c>
      <c r="C9" s="20">
        <v>10</v>
      </c>
      <c r="D9" s="21">
        <v>2</v>
      </c>
      <c r="E9" s="11" t="s">
        <v>72</v>
      </c>
      <c r="F9" s="3">
        <f t="shared" si="0"/>
        <v>20</v>
      </c>
      <c r="G9" s="2">
        <f>F9*$I$3</f>
        <v>21111.199999999997</v>
      </c>
    </row>
    <row r="10" spans="1:9" ht="30" x14ac:dyDescent="0.25">
      <c r="A10" s="2">
        <v>8</v>
      </c>
      <c r="B10" s="7" t="s">
        <v>41</v>
      </c>
      <c r="C10" s="20">
        <v>20</v>
      </c>
      <c r="D10" s="21">
        <v>1</v>
      </c>
      <c r="E10" s="11" t="s">
        <v>9</v>
      </c>
      <c r="F10" s="3">
        <f t="shared" si="0"/>
        <v>20</v>
      </c>
      <c r="G10" s="2">
        <f>F10*$I$3</f>
        <v>21111.199999999997</v>
      </c>
    </row>
    <row r="11" spans="1:9" ht="30" x14ac:dyDescent="0.25">
      <c r="A11" s="2">
        <v>9</v>
      </c>
      <c r="B11" s="6" t="s">
        <v>111</v>
      </c>
      <c r="C11" s="20">
        <v>5</v>
      </c>
      <c r="D11" s="21">
        <v>3</v>
      </c>
      <c r="E11" s="11" t="s">
        <v>112</v>
      </c>
      <c r="F11" s="3">
        <f t="shared" si="0"/>
        <v>15</v>
      </c>
      <c r="G11" s="2">
        <f>F11*$I$3</f>
        <v>15833.4</v>
      </c>
    </row>
    <row r="12" spans="1:9" ht="30" x14ac:dyDescent="0.25">
      <c r="A12" s="2">
        <v>10</v>
      </c>
      <c r="B12" s="7" t="s">
        <v>77</v>
      </c>
      <c r="C12" s="20">
        <v>10</v>
      </c>
      <c r="D12" s="21">
        <v>1</v>
      </c>
      <c r="E12" s="21" t="s">
        <v>9</v>
      </c>
      <c r="F12" s="3">
        <f t="shared" si="0"/>
        <v>10</v>
      </c>
      <c r="G12" s="2">
        <f>F12*$I$3</f>
        <v>10555.599999999999</v>
      </c>
    </row>
    <row r="13" spans="1:9" ht="45" x14ac:dyDescent="0.25">
      <c r="A13" s="2">
        <v>11</v>
      </c>
      <c r="B13" s="6" t="s">
        <v>104</v>
      </c>
      <c r="C13" s="20">
        <v>40</v>
      </c>
      <c r="D13" s="21">
        <v>2</v>
      </c>
      <c r="E13" s="11" t="s">
        <v>105</v>
      </c>
      <c r="F13" s="3">
        <f t="shared" si="0"/>
        <v>80</v>
      </c>
      <c r="G13" s="2">
        <f>F13*$I$3</f>
        <v>84444.799999999988</v>
      </c>
    </row>
    <row r="14" spans="1:9" ht="30" x14ac:dyDescent="0.25">
      <c r="A14" s="2">
        <v>12</v>
      </c>
      <c r="B14" s="11" t="s">
        <v>129</v>
      </c>
      <c r="C14" s="20">
        <v>10</v>
      </c>
      <c r="D14" s="21">
        <v>1</v>
      </c>
      <c r="E14" s="21" t="s">
        <v>13</v>
      </c>
      <c r="F14" s="3">
        <f t="shared" si="0"/>
        <v>10</v>
      </c>
      <c r="G14" s="2">
        <f>F14*$I$3</f>
        <v>10555.599999999999</v>
      </c>
    </row>
    <row r="15" spans="1:9" ht="30" x14ac:dyDescent="0.25">
      <c r="A15" s="2">
        <v>13</v>
      </c>
      <c r="B15" s="11" t="s">
        <v>14</v>
      </c>
      <c r="C15" s="20">
        <v>10</v>
      </c>
      <c r="D15" s="21">
        <v>2</v>
      </c>
      <c r="E15" s="11" t="s">
        <v>19</v>
      </c>
      <c r="F15" s="3">
        <f t="shared" si="0"/>
        <v>20</v>
      </c>
      <c r="G15" s="2">
        <f>F15*$I$3</f>
        <v>21111.199999999997</v>
      </c>
    </row>
    <row r="16" spans="1:9" ht="36" x14ac:dyDescent="0.25">
      <c r="A16" s="2">
        <v>14</v>
      </c>
      <c r="B16" s="22" t="s">
        <v>35</v>
      </c>
      <c r="C16" s="20">
        <v>10</v>
      </c>
      <c r="D16" s="21">
        <v>2</v>
      </c>
      <c r="E16" s="11" t="s">
        <v>11</v>
      </c>
      <c r="F16" s="3">
        <f t="shared" si="0"/>
        <v>20</v>
      </c>
      <c r="G16" s="2">
        <f>F16*$I$3</f>
        <v>21111.199999999997</v>
      </c>
    </row>
    <row r="17" spans="1:7" ht="30" x14ac:dyDescent="0.25">
      <c r="A17" s="2">
        <v>15</v>
      </c>
      <c r="B17" s="7" t="s">
        <v>65</v>
      </c>
      <c r="C17" s="20">
        <v>5</v>
      </c>
      <c r="D17" s="21">
        <v>1</v>
      </c>
      <c r="E17" s="11" t="s">
        <v>20</v>
      </c>
      <c r="F17" s="3">
        <f t="shared" si="0"/>
        <v>5</v>
      </c>
      <c r="G17" s="2">
        <f>F17*$I$3</f>
        <v>5277.7999999999993</v>
      </c>
    </row>
    <row r="18" spans="1:7" ht="30" x14ac:dyDescent="0.25">
      <c r="A18" s="2">
        <v>16</v>
      </c>
      <c r="B18" s="7" t="s">
        <v>59</v>
      </c>
      <c r="C18" s="20">
        <v>5</v>
      </c>
      <c r="D18" s="21">
        <v>2</v>
      </c>
      <c r="E18" s="11" t="s">
        <v>130</v>
      </c>
      <c r="F18" s="3">
        <f t="shared" si="0"/>
        <v>10</v>
      </c>
      <c r="G18" s="2">
        <f>F18*$I$3</f>
        <v>10555.599999999999</v>
      </c>
    </row>
    <row r="19" spans="1:7" ht="30" x14ac:dyDescent="0.25">
      <c r="A19" s="2">
        <v>17</v>
      </c>
      <c r="B19" s="6" t="s">
        <v>71</v>
      </c>
      <c r="C19" s="20">
        <v>5</v>
      </c>
      <c r="D19" s="21">
        <v>2</v>
      </c>
      <c r="E19" s="11" t="s">
        <v>72</v>
      </c>
      <c r="F19" s="3">
        <f t="shared" si="0"/>
        <v>10</v>
      </c>
      <c r="G19" s="2">
        <f>F19*$I$3</f>
        <v>10555.599999999999</v>
      </c>
    </row>
    <row r="20" spans="1:7" ht="30" x14ac:dyDescent="0.25">
      <c r="A20" s="2">
        <v>18</v>
      </c>
      <c r="B20" s="7" t="s">
        <v>24</v>
      </c>
      <c r="C20" s="20">
        <v>10</v>
      </c>
      <c r="D20" s="21">
        <v>2</v>
      </c>
      <c r="E20" s="11" t="s">
        <v>11</v>
      </c>
      <c r="F20" s="3">
        <f t="shared" si="0"/>
        <v>20</v>
      </c>
      <c r="G20" s="2">
        <f>F20*$I$3</f>
        <v>21111.199999999997</v>
      </c>
    </row>
    <row r="21" spans="1:7" ht="30" x14ac:dyDescent="0.25">
      <c r="A21" s="2">
        <v>19</v>
      </c>
      <c r="B21" s="7" t="s">
        <v>128</v>
      </c>
      <c r="C21" s="20">
        <v>15</v>
      </c>
      <c r="D21" s="21">
        <v>1</v>
      </c>
      <c r="E21" s="11" t="s">
        <v>127</v>
      </c>
      <c r="F21" s="3">
        <f t="shared" si="0"/>
        <v>15</v>
      </c>
      <c r="G21" s="2">
        <f>F21*$I$3</f>
        <v>15833.4</v>
      </c>
    </row>
    <row r="22" spans="1:7" ht="30" x14ac:dyDescent="0.25">
      <c r="A22" s="2">
        <v>20</v>
      </c>
      <c r="B22" s="7" t="s">
        <v>88</v>
      </c>
      <c r="C22" s="20">
        <v>10</v>
      </c>
      <c r="D22" s="21">
        <v>2</v>
      </c>
      <c r="E22" s="11" t="s">
        <v>90</v>
      </c>
      <c r="F22" s="3">
        <f t="shared" si="0"/>
        <v>20</v>
      </c>
      <c r="G22" s="2">
        <f>F22*$I$3</f>
        <v>21111.199999999997</v>
      </c>
    </row>
    <row r="23" spans="1:7" ht="30" x14ac:dyDescent="0.25">
      <c r="A23" s="2">
        <v>21</v>
      </c>
      <c r="B23" s="7" t="s">
        <v>115</v>
      </c>
      <c r="C23" s="20">
        <v>5</v>
      </c>
      <c r="D23" s="21">
        <v>2</v>
      </c>
      <c r="E23" s="11" t="s">
        <v>37</v>
      </c>
      <c r="F23" s="3">
        <f t="shared" si="0"/>
        <v>10</v>
      </c>
      <c r="G23" s="2">
        <f>F23*$I$3</f>
        <v>10555.599999999999</v>
      </c>
    </row>
    <row r="24" spans="1:7" ht="30" x14ac:dyDescent="0.25">
      <c r="A24" s="2">
        <v>22</v>
      </c>
      <c r="B24" s="8" t="s">
        <v>34</v>
      </c>
      <c r="C24" s="20">
        <v>20</v>
      </c>
      <c r="D24" s="21">
        <v>2</v>
      </c>
      <c r="E24" s="11" t="s">
        <v>19</v>
      </c>
      <c r="F24" s="3">
        <f t="shared" si="0"/>
        <v>40</v>
      </c>
      <c r="G24" s="2">
        <f>F24*$I$3</f>
        <v>42222.399999999994</v>
      </c>
    </row>
    <row r="25" spans="1:7" x14ac:dyDescent="0.25">
      <c r="A25" s="2">
        <v>23</v>
      </c>
      <c r="B25" s="6" t="s">
        <v>68</v>
      </c>
      <c r="C25" s="20">
        <v>5</v>
      </c>
      <c r="D25" s="21">
        <v>1</v>
      </c>
      <c r="E25" s="21" t="s">
        <v>27</v>
      </c>
      <c r="F25" s="3">
        <f t="shared" si="0"/>
        <v>5</v>
      </c>
      <c r="G25" s="2">
        <f>F25*$I$3</f>
        <v>5277.7999999999993</v>
      </c>
    </row>
    <row r="26" spans="1:7" ht="30" x14ac:dyDescent="0.25">
      <c r="A26" s="2">
        <v>24</v>
      </c>
      <c r="B26" s="23" t="s">
        <v>56</v>
      </c>
      <c r="C26" s="20">
        <v>5</v>
      </c>
      <c r="D26" s="21">
        <v>1</v>
      </c>
      <c r="E26" s="21" t="s">
        <v>9</v>
      </c>
      <c r="F26" s="3">
        <f t="shared" si="0"/>
        <v>5</v>
      </c>
      <c r="G26" s="2">
        <f>F26*$I$3</f>
        <v>5277.7999999999993</v>
      </c>
    </row>
    <row r="27" spans="1:7" ht="30" x14ac:dyDescent="0.25">
      <c r="A27" s="2">
        <v>25</v>
      </c>
      <c r="B27" s="7" t="s">
        <v>70</v>
      </c>
      <c r="C27" s="20">
        <v>5</v>
      </c>
      <c r="D27" s="21">
        <v>1</v>
      </c>
      <c r="E27" s="21" t="s">
        <v>9</v>
      </c>
      <c r="F27" s="3">
        <f t="shared" si="0"/>
        <v>5</v>
      </c>
      <c r="G27" s="2">
        <f>F27*$I$3</f>
        <v>5277.7999999999993</v>
      </c>
    </row>
    <row r="28" spans="1:7" ht="30" x14ac:dyDescent="0.25">
      <c r="A28" s="2">
        <v>26</v>
      </c>
      <c r="B28" s="6" t="s">
        <v>86</v>
      </c>
      <c r="C28" s="20">
        <v>5</v>
      </c>
      <c r="D28" s="21">
        <v>2</v>
      </c>
      <c r="E28" s="11" t="s">
        <v>87</v>
      </c>
      <c r="F28" s="3">
        <f t="shared" si="0"/>
        <v>10</v>
      </c>
      <c r="G28" s="2">
        <f>F28*$I$3</f>
        <v>10555.599999999999</v>
      </c>
    </row>
    <row r="29" spans="1:7" ht="30" x14ac:dyDescent="0.25">
      <c r="A29" s="2">
        <v>27</v>
      </c>
      <c r="B29" s="7" t="s">
        <v>91</v>
      </c>
      <c r="C29" s="20">
        <v>10</v>
      </c>
      <c r="D29" s="21">
        <v>2</v>
      </c>
      <c r="E29" s="11" t="s">
        <v>90</v>
      </c>
      <c r="F29" s="3">
        <f t="shared" si="0"/>
        <v>20</v>
      </c>
      <c r="G29" s="2">
        <f>F29*$I$3</f>
        <v>21111.199999999997</v>
      </c>
    </row>
    <row r="30" spans="1:7" ht="30" x14ac:dyDescent="0.25">
      <c r="A30" s="2">
        <v>28</v>
      </c>
      <c r="B30" s="7" t="s">
        <v>7</v>
      </c>
      <c r="C30" s="20">
        <v>20</v>
      </c>
      <c r="D30" s="21">
        <v>2</v>
      </c>
      <c r="E30" s="11" t="s">
        <v>12</v>
      </c>
      <c r="F30" s="3">
        <f t="shared" ref="F30" si="1">C30*D30</f>
        <v>40</v>
      </c>
      <c r="G30" s="2">
        <f>F30*$I$3</f>
        <v>42222.399999999994</v>
      </c>
    </row>
    <row r="31" spans="1:7" ht="30" x14ac:dyDescent="0.25">
      <c r="A31" s="2">
        <v>29</v>
      </c>
      <c r="B31" s="11" t="s">
        <v>16</v>
      </c>
      <c r="C31" s="20">
        <v>5</v>
      </c>
      <c r="D31" s="21">
        <v>2</v>
      </c>
      <c r="E31" s="11" t="s">
        <v>17</v>
      </c>
      <c r="F31" s="3">
        <f t="shared" ref="F31:F60" si="2">C31*D31</f>
        <v>10</v>
      </c>
      <c r="G31" s="2">
        <f>F31*$I$3</f>
        <v>10555.599999999999</v>
      </c>
    </row>
    <row r="32" spans="1:7" ht="30" x14ac:dyDescent="0.25">
      <c r="A32" s="2">
        <v>30</v>
      </c>
      <c r="B32" s="7" t="s">
        <v>73</v>
      </c>
      <c r="C32" s="20">
        <v>5</v>
      </c>
      <c r="D32" s="21">
        <v>2</v>
      </c>
      <c r="E32" s="11" t="s">
        <v>19</v>
      </c>
      <c r="F32" s="3">
        <f t="shared" si="2"/>
        <v>10</v>
      </c>
      <c r="G32" s="2">
        <f>F32*$I$3</f>
        <v>10555.599999999999</v>
      </c>
    </row>
    <row r="33" spans="1:7" ht="30" x14ac:dyDescent="0.25">
      <c r="A33" s="2">
        <v>31</v>
      </c>
      <c r="B33" s="6" t="s">
        <v>93</v>
      </c>
      <c r="C33" s="20">
        <v>5</v>
      </c>
      <c r="D33" s="21">
        <v>2</v>
      </c>
      <c r="E33" s="11" t="s">
        <v>19</v>
      </c>
      <c r="F33" s="3">
        <f t="shared" si="2"/>
        <v>10</v>
      </c>
      <c r="G33" s="2">
        <f>F33*$I$3</f>
        <v>10555.599999999999</v>
      </c>
    </row>
    <row r="34" spans="1:7" x14ac:dyDescent="0.25">
      <c r="A34" s="2">
        <v>32</v>
      </c>
      <c r="B34" s="6" t="s">
        <v>26</v>
      </c>
      <c r="C34" s="20">
        <v>10</v>
      </c>
      <c r="D34" s="21">
        <v>2</v>
      </c>
      <c r="E34" s="11" t="s">
        <v>101</v>
      </c>
      <c r="F34" s="3">
        <f t="shared" si="2"/>
        <v>20</v>
      </c>
      <c r="G34" s="2">
        <f>F34*$I$3</f>
        <v>21111.199999999997</v>
      </c>
    </row>
    <row r="35" spans="1:7" ht="30" x14ac:dyDescent="0.25">
      <c r="A35" s="2">
        <v>33</v>
      </c>
      <c r="B35" s="7" t="s">
        <v>82</v>
      </c>
      <c r="C35" s="20">
        <v>20</v>
      </c>
      <c r="D35" s="21">
        <v>2</v>
      </c>
      <c r="E35" s="11" t="s">
        <v>11</v>
      </c>
      <c r="F35" s="3">
        <f t="shared" si="2"/>
        <v>40</v>
      </c>
      <c r="G35" s="2">
        <f>F35*$I$3</f>
        <v>42222.399999999994</v>
      </c>
    </row>
    <row r="36" spans="1:7" ht="15.75" thickBot="1" x14ac:dyDescent="0.3">
      <c r="A36" s="2">
        <v>34</v>
      </c>
      <c r="B36" s="9" t="s">
        <v>119</v>
      </c>
      <c r="C36" s="20">
        <v>5</v>
      </c>
      <c r="D36" s="21">
        <v>2</v>
      </c>
      <c r="E36" s="21" t="s">
        <v>120</v>
      </c>
      <c r="F36" s="3">
        <f t="shared" si="2"/>
        <v>10</v>
      </c>
      <c r="G36" s="2">
        <f>F36*$I$3</f>
        <v>10555.599999999999</v>
      </c>
    </row>
    <row r="37" spans="1:7" ht="30" x14ac:dyDescent="0.25">
      <c r="A37" s="2">
        <v>35</v>
      </c>
      <c r="B37" s="7" t="s">
        <v>64</v>
      </c>
      <c r="C37" s="20">
        <v>10</v>
      </c>
      <c r="D37" s="21">
        <v>2</v>
      </c>
      <c r="E37" s="11" t="s">
        <v>116</v>
      </c>
      <c r="F37" s="3">
        <f t="shared" si="2"/>
        <v>20</v>
      </c>
      <c r="G37" s="2">
        <f>F37*$I$3</f>
        <v>21111.199999999997</v>
      </c>
    </row>
    <row r="38" spans="1:7" ht="30" x14ac:dyDescent="0.25">
      <c r="A38" s="2">
        <v>36</v>
      </c>
      <c r="B38" s="6" t="s">
        <v>118</v>
      </c>
      <c r="C38" s="20">
        <v>10</v>
      </c>
      <c r="D38" s="21">
        <v>2</v>
      </c>
      <c r="E38" s="11" t="s">
        <v>117</v>
      </c>
      <c r="F38" s="3">
        <f t="shared" si="2"/>
        <v>20</v>
      </c>
      <c r="G38" s="2">
        <f>F38*$I$3</f>
        <v>21111.199999999997</v>
      </c>
    </row>
    <row r="39" spans="1:7" x14ac:dyDescent="0.25">
      <c r="A39" s="2">
        <v>37</v>
      </c>
      <c r="B39" s="6" t="s">
        <v>53</v>
      </c>
      <c r="C39" s="20">
        <v>10</v>
      </c>
      <c r="D39" s="21">
        <v>1</v>
      </c>
      <c r="E39" s="21" t="s">
        <v>9</v>
      </c>
      <c r="F39" s="3">
        <f t="shared" si="2"/>
        <v>10</v>
      </c>
      <c r="G39" s="2">
        <f>F39*$I$3</f>
        <v>10555.599999999999</v>
      </c>
    </row>
    <row r="40" spans="1:7" ht="30" x14ac:dyDescent="0.25">
      <c r="A40" s="2">
        <v>38</v>
      </c>
      <c r="B40" s="6" t="s">
        <v>75</v>
      </c>
      <c r="C40" s="20">
        <v>5</v>
      </c>
      <c r="D40" s="21">
        <v>2</v>
      </c>
      <c r="E40" s="11" t="s">
        <v>50</v>
      </c>
      <c r="F40" s="3">
        <f t="shared" si="2"/>
        <v>10</v>
      </c>
      <c r="G40" s="2">
        <f>F40*$I$3</f>
        <v>10555.599999999999</v>
      </c>
    </row>
    <row r="41" spans="1:7" ht="30" x14ac:dyDescent="0.25">
      <c r="A41" s="2">
        <v>39</v>
      </c>
      <c r="B41" s="7" t="s">
        <v>29</v>
      </c>
      <c r="C41" s="20">
        <v>5</v>
      </c>
      <c r="D41" s="21">
        <v>2</v>
      </c>
      <c r="E41" s="11" t="s">
        <v>81</v>
      </c>
      <c r="F41" s="3">
        <f t="shared" si="2"/>
        <v>10</v>
      </c>
      <c r="G41" s="2">
        <f>F41*$I$3</f>
        <v>10555.599999999999</v>
      </c>
    </row>
    <row r="42" spans="1:7" ht="30" x14ac:dyDescent="0.25">
      <c r="A42" s="2">
        <v>40</v>
      </c>
      <c r="B42" s="6" t="s">
        <v>79</v>
      </c>
      <c r="C42" s="20">
        <v>5</v>
      </c>
      <c r="D42" s="21">
        <v>2</v>
      </c>
      <c r="E42" s="11" t="s">
        <v>113</v>
      </c>
      <c r="F42" s="3">
        <f t="shared" si="2"/>
        <v>10</v>
      </c>
      <c r="G42" s="2">
        <f>F42*$I$3</f>
        <v>10555.599999999999</v>
      </c>
    </row>
    <row r="43" spans="1:7" ht="30" x14ac:dyDescent="0.25">
      <c r="A43" s="2">
        <v>41</v>
      </c>
      <c r="B43" s="10" t="s">
        <v>109</v>
      </c>
      <c r="C43" s="20">
        <v>6</v>
      </c>
      <c r="D43" s="21">
        <v>4</v>
      </c>
      <c r="E43" s="11" t="s">
        <v>108</v>
      </c>
      <c r="F43" s="3">
        <f t="shared" si="2"/>
        <v>24</v>
      </c>
      <c r="G43" s="2">
        <f>F43*$I$3</f>
        <v>25333.439999999999</v>
      </c>
    </row>
    <row r="44" spans="1:7" ht="30" x14ac:dyDescent="0.25">
      <c r="A44" s="2">
        <v>42</v>
      </c>
      <c r="B44" s="6" t="s">
        <v>30</v>
      </c>
      <c r="C44" s="20">
        <v>10</v>
      </c>
      <c r="D44" s="21">
        <v>2</v>
      </c>
      <c r="E44" s="11" t="s">
        <v>4</v>
      </c>
      <c r="F44" s="3">
        <f t="shared" si="2"/>
        <v>20</v>
      </c>
      <c r="G44" s="2">
        <f>F44*$I$3</f>
        <v>21111.199999999997</v>
      </c>
    </row>
    <row r="45" spans="1:7" ht="30" x14ac:dyDescent="0.25">
      <c r="A45" s="2">
        <v>43</v>
      </c>
      <c r="B45" s="11" t="s">
        <v>15</v>
      </c>
      <c r="C45" s="20">
        <v>20</v>
      </c>
      <c r="D45" s="21">
        <v>2</v>
      </c>
      <c r="E45" s="11" t="s">
        <v>136</v>
      </c>
      <c r="F45" s="3">
        <f t="shared" si="2"/>
        <v>40</v>
      </c>
      <c r="G45" s="2">
        <f>F45*$I$3</f>
        <v>42222.399999999994</v>
      </c>
    </row>
    <row r="46" spans="1:7" ht="51" x14ac:dyDescent="0.25">
      <c r="A46" s="2">
        <v>44</v>
      </c>
      <c r="B46" s="12" t="s">
        <v>67</v>
      </c>
      <c r="C46" s="20">
        <v>20</v>
      </c>
      <c r="D46" s="21">
        <v>1</v>
      </c>
      <c r="E46" s="11" t="s">
        <v>9</v>
      </c>
      <c r="F46" s="3">
        <f t="shared" si="2"/>
        <v>20</v>
      </c>
      <c r="G46" s="2">
        <f>F46*$I$3</f>
        <v>21111.199999999997</v>
      </c>
    </row>
    <row r="47" spans="1:7" x14ac:dyDescent="0.25">
      <c r="A47" s="2">
        <v>45</v>
      </c>
      <c r="B47" s="21" t="s">
        <v>80</v>
      </c>
      <c r="C47" s="20">
        <v>5</v>
      </c>
      <c r="D47" s="21">
        <v>1</v>
      </c>
      <c r="E47" s="21" t="s">
        <v>9</v>
      </c>
      <c r="F47" s="3">
        <f t="shared" si="2"/>
        <v>5</v>
      </c>
      <c r="G47" s="2">
        <f>F47*$I$3</f>
        <v>5277.7999999999993</v>
      </c>
    </row>
    <row r="48" spans="1:7" ht="30" x14ac:dyDescent="0.25">
      <c r="A48" s="2">
        <v>46</v>
      </c>
      <c r="B48" s="6" t="s">
        <v>47</v>
      </c>
      <c r="C48" s="20">
        <v>20</v>
      </c>
      <c r="D48" s="21">
        <v>2</v>
      </c>
      <c r="E48" s="11" t="s">
        <v>17</v>
      </c>
      <c r="F48" s="3">
        <f t="shared" si="2"/>
        <v>40</v>
      </c>
      <c r="G48" s="2">
        <f>F48*$I$3</f>
        <v>42222.399999999994</v>
      </c>
    </row>
    <row r="49" spans="1:7" ht="75" x14ac:dyDescent="0.25">
      <c r="A49" s="2">
        <v>47</v>
      </c>
      <c r="B49" s="7" t="s">
        <v>57</v>
      </c>
      <c r="C49" s="20">
        <v>10</v>
      </c>
      <c r="D49" s="21">
        <v>2</v>
      </c>
      <c r="E49" s="11" t="s">
        <v>4</v>
      </c>
      <c r="F49" s="3">
        <f t="shared" si="2"/>
        <v>20</v>
      </c>
      <c r="G49" s="2">
        <f>F49*$I$3</f>
        <v>21111.199999999997</v>
      </c>
    </row>
    <row r="50" spans="1:7" ht="30" x14ac:dyDescent="0.25">
      <c r="A50" s="2">
        <v>48</v>
      </c>
      <c r="B50" s="7" t="s">
        <v>45</v>
      </c>
      <c r="C50" s="20">
        <v>10</v>
      </c>
      <c r="D50" s="21">
        <v>2</v>
      </c>
      <c r="E50" s="11" t="s">
        <v>46</v>
      </c>
      <c r="F50" s="3">
        <f t="shared" si="2"/>
        <v>20</v>
      </c>
      <c r="G50" s="2">
        <f>F50*$I$3</f>
        <v>21111.199999999997</v>
      </c>
    </row>
    <row r="51" spans="1:7" ht="30" x14ac:dyDescent="0.25">
      <c r="A51" s="2">
        <v>49</v>
      </c>
      <c r="B51" s="7" t="s">
        <v>94</v>
      </c>
      <c r="C51" s="20">
        <v>5</v>
      </c>
      <c r="D51" s="21">
        <v>1</v>
      </c>
      <c r="E51" s="11" t="s">
        <v>9</v>
      </c>
      <c r="F51" s="3">
        <f t="shared" ref="F51" si="3">C51*D51</f>
        <v>5</v>
      </c>
      <c r="G51" s="2">
        <f>F51*$I$3</f>
        <v>5277.7999999999993</v>
      </c>
    </row>
    <row r="52" spans="1:7" ht="30" x14ac:dyDescent="0.25">
      <c r="A52" s="2">
        <v>50</v>
      </c>
      <c r="B52" s="7" t="s">
        <v>49</v>
      </c>
      <c r="C52" s="20">
        <v>5</v>
      </c>
      <c r="D52" s="21">
        <v>2</v>
      </c>
      <c r="E52" s="11" t="s">
        <v>50</v>
      </c>
      <c r="F52" s="3">
        <f t="shared" si="2"/>
        <v>10</v>
      </c>
      <c r="G52" s="2">
        <f>F52*$I$3</f>
        <v>10555.599999999999</v>
      </c>
    </row>
    <row r="53" spans="1:7" ht="30" x14ac:dyDescent="0.25">
      <c r="A53" s="2">
        <v>51</v>
      </c>
      <c r="B53" s="7" t="s">
        <v>58</v>
      </c>
      <c r="C53" s="20">
        <v>10</v>
      </c>
      <c r="D53" s="21">
        <v>1</v>
      </c>
      <c r="E53" s="21" t="s">
        <v>27</v>
      </c>
      <c r="F53" s="3">
        <f t="shared" si="2"/>
        <v>10</v>
      </c>
      <c r="G53" s="2">
        <f>F53*$I$3</f>
        <v>10555.599999999999</v>
      </c>
    </row>
    <row r="54" spans="1:7" x14ac:dyDescent="0.25">
      <c r="A54" s="2">
        <v>52</v>
      </c>
      <c r="B54" s="21" t="s">
        <v>32</v>
      </c>
      <c r="C54" s="20">
        <v>5</v>
      </c>
      <c r="D54" s="21">
        <v>1</v>
      </c>
      <c r="E54" s="21" t="s">
        <v>27</v>
      </c>
      <c r="F54" s="3">
        <f t="shared" si="2"/>
        <v>5</v>
      </c>
      <c r="G54" s="2">
        <f>F54*$I$3</f>
        <v>5277.7999999999993</v>
      </c>
    </row>
    <row r="55" spans="1:7" ht="30" x14ac:dyDescent="0.25">
      <c r="A55" s="2">
        <v>53</v>
      </c>
      <c r="B55" s="6" t="s">
        <v>36</v>
      </c>
      <c r="C55" s="20">
        <v>5</v>
      </c>
      <c r="D55" s="21">
        <v>2</v>
      </c>
      <c r="E55" s="11" t="s">
        <v>90</v>
      </c>
      <c r="F55" s="3">
        <f t="shared" si="2"/>
        <v>10</v>
      </c>
      <c r="G55" s="2">
        <f>F55*$I$3</f>
        <v>10555.599999999999</v>
      </c>
    </row>
    <row r="56" spans="1:7" x14ac:dyDescent="0.25">
      <c r="A56" s="2">
        <v>54</v>
      </c>
      <c r="B56" s="6" t="s">
        <v>96</v>
      </c>
      <c r="C56" s="20">
        <v>10</v>
      </c>
      <c r="D56" s="21">
        <v>1</v>
      </c>
      <c r="E56" s="11" t="s">
        <v>27</v>
      </c>
      <c r="F56" s="3">
        <f t="shared" ref="F56" si="4">C56*D56</f>
        <v>10</v>
      </c>
      <c r="G56" s="2">
        <f>F56*$I$3</f>
        <v>10555.599999999999</v>
      </c>
    </row>
    <row r="57" spans="1:7" x14ac:dyDescent="0.25">
      <c r="A57" s="2">
        <v>55</v>
      </c>
      <c r="B57" s="21" t="s">
        <v>54</v>
      </c>
      <c r="C57" s="20">
        <v>5</v>
      </c>
      <c r="D57" s="21">
        <v>1</v>
      </c>
      <c r="E57" s="21" t="s">
        <v>20</v>
      </c>
      <c r="F57" s="3">
        <f t="shared" si="2"/>
        <v>5</v>
      </c>
      <c r="G57" s="2">
        <f>F57*$I$3</f>
        <v>5277.7999999999993</v>
      </c>
    </row>
    <row r="58" spans="1:7" ht="30" x14ac:dyDescent="0.25">
      <c r="A58" s="2">
        <v>56</v>
      </c>
      <c r="B58" s="6" t="s">
        <v>121</v>
      </c>
      <c r="C58" s="20">
        <v>6</v>
      </c>
      <c r="D58" s="21">
        <v>4</v>
      </c>
      <c r="E58" s="11" t="s">
        <v>108</v>
      </c>
      <c r="F58" s="3">
        <f t="shared" si="2"/>
        <v>24</v>
      </c>
      <c r="G58" s="2">
        <f>F58*$I$3</f>
        <v>25333.439999999999</v>
      </c>
    </row>
    <row r="59" spans="1:7" x14ac:dyDescent="0.25">
      <c r="A59" s="2">
        <v>57</v>
      </c>
      <c r="B59" s="6" t="s">
        <v>44</v>
      </c>
      <c r="C59" s="20">
        <v>10</v>
      </c>
      <c r="D59" s="21">
        <v>1</v>
      </c>
      <c r="E59" s="11" t="s">
        <v>13</v>
      </c>
      <c r="F59" s="3">
        <f t="shared" si="2"/>
        <v>10</v>
      </c>
      <c r="G59" s="2">
        <f>F59*$I$3</f>
        <v>10555.599999999999</v>
      </c>
    </row>
    <row r="60" spans="1:7" ht="30" x14ac:dyDescent="0.25">
      <c r="A60" s="2">
        <v>58</v>
      </c>
      <c r="B60" s="6" t="s">
        <v>122</v>
      </c>
      <c r="C60" s="20">
        <v>10</v>
      </c>
      <c r="D60" s="21">
        <v>2</v>
      </c>
      <c r="E60" s="11" t="s">
        <v>123</v>
      </c>
      <c r="F60" s="3">
        <f t="shared" si="2"/>
        <v>20</v>
      </c>
      <c r="G60" s="2">
        <f>F60*$I$3</f>
        <v>21111.199999999997</v>
      </c>
    </row>
    <row r="61" spans="1:7" ht="60" x14ac:dyDescent="0.25">
      <c r="A61" s="2">
        <v>59</v>
      </c>
      <c r="B61" s="21" t="s">
        <v>10</v>
      </c>
      <c r="C61" s="20">
        <v>5</v>
      </c>
      <c r="D61" s="21">
        <v>3</v>
      </c>
      <c r="E61" s="11" t="s">
        <v>131</v>
      </c>
      <c r="F61" s="3">
        <f t="shared" ref="F61:F80" si="5">C61*D61</f>
        <v>15</v>
      </c>
      <c r="G61" s="2">
        <f>F61*$I$3</f>
        <v>15833.4</v>
      </c>
    </row>
    <row r="62" spans="1:7" ht="60" x14ac:dyDescent="0.25">
      <c r="A62" s="2">
        <v>60</v>
      </c>
      <c r="B62" s="8" t="s">
        <v>139</v>
      </c>
      <c r="C62" s="20">
        <v>5</v>
      </c>
      <c r="D62" s="21">
        <v>6</v>
      </c>
      <c r="E62" s="11" t="s">
        <v>138</v>
      </c>
      <c r="F62" s="3">
        <f>C62*D62</f>
        <v>30</v>
      </c>
      <c r="G62" s="2">
        <f>F62*$I$3</f>
        <v>31666.799999999999</v>
      </c>
    </row>
    <row r="63" spans="1:7" ht="45" x14ac:dyDescent="0.25">
      <c r="A63" s="2">
        <v>61</v>
      </c>
      <c r="B63" s="7" t="s">
        <v>100</v>
      </c>
      <c r="C63" s="20">
        <v>5</v>
      </c>
      <c r="D63" s="21">
        <v>6</v>
      </c>
      <c r="E63" s="11" t="s">
        <v>103</v>
      </c>
      <c r="F63" s="3">
        <f>C63*D63</f>
        <v>30</v>
      </c>
      <c r="G63" s="2">
        <f>F63*$I$3</f>
        <v>31666.799999999999</v>
      </c>
    </row>
    <row r="64" spans="1:7" ht="45" x14ac:dyDescent="0.25">
      <c r="A64" s="2">
        <v>62</v>
      </c>
      <c r="B64" s="7" t="s">
        <v>92</v>
      </c>
      <c r="C64" s="20">
        <v>5</v>
      </c>
      <c r="D64" s="21">
        <v>4</v>
      </c>
      <c r="E64" s="11" t="s">
        <v>11</v>
      </c>
      <c r="F64" s="3">
        <f>C64*D64</f>
        <v>20</v>
      </c>
      <c r="G64" s="2">
        <f>F64*$I$3</f>
        <v>21111.199999999997</v>
      </c>
    </row>
    <row r="65" spans="1:7" ht="30" x14ac:dyDescent="0.25">
      <c r="A65" s="2">
        <v>63</v>
      </c>
      <c r="B65" s="7" t="s">
        <v>21</v>
      </c>
      <c r="C65" s="20">
        <v>12</v>
      </c>
      <c r="D65" s="21">
        <v>2</v>
      </c>
      <c r="E65" s="11" t="s">
        <v>141</v>
      </c>
      <c r="F65" s="3">
        <f t="shared" si="5"/>
        <v>24</v>
      </c>
      <c r="G65" s="2">
        <f>F65*$I$3</f>
        <v>25333.439999999999</v>
      </c>
    </row>
    <row r="66" spans="1:7" ht="30" x14ac:dyDescent="0.25">
      <c r="A66" s="2">
        <v>64</v>
      </c>
      <c r="B66" s="6" t="s">
        <v>78</v>
      </c>
      <c r="C66" s="20">
        <v>10</v>
      </c>
      <c r="D66" s="21">
        <v>2</v>
      </c>
      <c r="E66" s="11" t="s">
        <v>19</v>
      </c>
      <c r="F66" s="3">
        <f t="shared" ref="F66:F77" si="6">C66*D66</f>
        <v>20</v>
      </c>
      <c r="G66" s="2">
        <f>F66*$I$3</f>
        <v>21111.199999999997</v>
      </c>
    </row>
    <row r="67" spans="1:7" ht="30" x14ac:dyDescent="0.25">
      <c r="A67" s="2">
        <v>65</v>
      </c>
      <c r="B67" s="7" t="s">
        <v>48</v>
      </c>
      <c r="C67" s="20">
        <v>5</v>
      </c>
      <c r="D67" s="21">
        <v>2</v>
      </c>
      <c r="E67" s="11" t="s">
        <v>81</v>
      </c>
      <c r="F67" s="3">
        <f t="shared" si="6"/>
        <v>10</v>
      </c>
      <c r="G67" s="2">
        <f>F67*$I$3</f>
        <v>10555.599999999999</v>
      </c>
    </row>
    <row r="68" spans="1:7" x14ac:dyDescent="0.25">
      <c r="A68" s="2">
        <v>66</v>
      </c>
      <c r="B68" s="13" t="s">
        <v>84</v>
      </c>
      <c r="C68" s="20">
        <v>12</v>
      </c>
      <c r="D68" s="21">
        <v>1</v>
      </c>
      <c r="E68" s="11" t="s">
        <v>27</v>
      </c>
      <c r="F68" s="3">
        <f t="shared" si="6"/>
        <v>12</v>
      </c>
      <c r="G68" s="2">
        <f>F68*$I$3</f>
        <v>12666.72</v>
      </c>
    </row>
    <row r="69" spans="1:7" x14ac:dyDescent="0.25">
      <c r="A69" s="2">
        <v>67</v>
      </c>
      <c r="B69" s="13" t="s">
        <v>137</v>
      </c>
      <c r="C69" s="20">
        <v>5</v>
      </c>
      <c r="D69" s="21">
        <v>1</v>
      </c>
      <c r="E69" s="11" t="s">
        <v>13</v>
      </c>
      <c r="F69" s="3">
        <f t="shared" ref="F69" si="7">C69*D69</f>
        <v>5</v>
      </c>
      <c r="G69" s="2">
        <f>F69*$I$3</f>
        <v>5277.7999999999993</v>
      </c>
    </row>
    <row r="70" spans="1:7" ht="30" x14ac:dyDescent="0.25">
      <c r="A70" s="2">
        <v>68</v>
      </c>
      <c r="B70" s="7" t="s">
        <v>23</v>
      </c>
      <c r="C70" s="20">
        <v>5</v>
      </c>
      <c r="D70" s="21">
        <v>2</v>
      </c>
      <c r="E70" s="11" t="s">
        <v>19</v>
      </c>
      <c r="F70" s="3">
        <f t="shared" si="6"/>
        <v>10</v>
      </c>
      <c r="G70" s="2">
        <f>F70*$I$3</f>
        <v>10555.599999999999</v>
      </c>
    </row>
    <row r="71" spans="1:7" x14ac:dyDescent="0.25">
      <c r="A71" s="2">
        <v>69</v>
      </c>
      <c r="B71" s="6" t="s">
        <v>60</v>
      </c>
      <c r="C71" s="20">
        <v>10</v>
      </c>
      <c r="D71" s="21">
        <v>1</v>
      </c>
      <c r="E71" s="21" t="s">
        <v>9</v>
      </c>
      <c r="F71" s="3">
        <f t="shared" si="6"/>
        <v>10</v>
      </c>
      <c r="G71" s="2">
        <f>F71*$I$3</f>
        <v>10555.599999999999</v>
      </c>
    </row>
    <row r="72" spans="1:7" ht="30" x14ac:dyDescent="0.25">
      <c r="A72" s="2">
        <v>70</v>
      </c>
      <c r="B72" s="6" t="s">
        <v>69</v>
      </c>
      <c r="C72" s="20">
        <v>5</v>
      </c>
      <c r="D72" s="21">
        <v>2</v>
      </c>
      <c r="E72" s="11" t="s">
        <v>66</v>
      </c>
      <c r="F72" s="3">
        <f t="shared" si="6"/>
        <v>10</v>
      </c>
      <c r="G72" s="2">
        <f>F72*$I$3</f>
        <v>10555.599999999999</v>
      </c>
    </row>
    <row r="73" spans="1:7" x14ac:dyDescent="0.25">
      <c r="A73" s="2">
        <v>71</v>
      </c>
      <c r="B73" s="6" t="s">
        <v>74</v>
      </c>
      <c r="C73" s="20">
        <v>10</v>
      </c>
      <c r="D73" s="21">
        <v>1</v>
      </c>
      <c r="E73" s="21" t="s">
        <v>9</v>
      </c>
      <c r="F73" s="3">
        <f t="shared" si="6"/>
        <v>10</v>
      </c>
      <c r="G73" s="2">
        <f>F73*$I$3</f>
        <v>10555.599999999999</v>
      </c>
    </row>
    <row r="74" spans="1:7" ht="18" customHeight="1" x14ac:dyDescent="0.25">
      <c r="A74" s="2">
        <v>72</v>
      </c>
      <c r="B74" s="8" t="s">
        <v>55</v>
      </c>
      <c r="C74" s="20">
        <v>10</v>
      </c>
      <c r="D74" s="21">
        <v>1</v>
      </c>
      <c r="E74" s="21" t="s">
        <v>27</v>
      </c>
      <c r="F74" s="3">
        <f t="shared" si="6"/>
        <v>10</v>
      </c>
      <c r="G74" s="2">
        <f>F74*$I$3</f>
        <v>10555.599999999999</v>
      </c>
    </row>
    <row r="75" spans="1:7" ht="30" x14ac:dyDescent="0.25">
      <c r="A75" s="2">
        <v>73</v>
      </c>
      <c r="B75" s="23" t="s">
        <v>124</v>
      </c>
      <c r="C75" s="20">
        <v>10</v>
      </c>
      <c r="D75" s="21">
        <v>1</v>
      </c>
      <c r="E75" s="21" t="s">
        <v>9</v>
      </c>
      <c r="F75" s="3">
        <f t="shared" ref="F75" si="8">C75*D75</f>
        <v>10</v>
      </c>
      <c r="G75" s="2">
        <f>F75*$I$3</f>
        <v>10555.599999999999</v>
      </c>
    </row>
    <row r="76" spans="1:7" ht="30" x14ac:dyDescent="0.25">
      <c r="A76" s="2">
        <v>74</v>
      </c>
      <c r="B76" s="7" t="s">
        <v>102</v>
      </c>
      <c r="C76" s="20">
        <v>5</v>
      </c>
      <c r="D76" s="21">
        <v>3</v>
      </c>
      <c r="E76" s="11" t="s">
        <v>13</v>
      </c>
      <c r="F76" s="3">
        <f t="shared" si="6"/>
        <v>15</v>
      </c>
      <c r="G76" s="2">
        <f>F76*$I$3</f>
        <v>15833.4</v>
      </c>
    </row>
    <row r="77" spans="1:7" ht="30" x14ac:dyDescent="0.25">
      <c r="A77" s="2">
        <v>75</v>
      </c>
      <c r="B77" s="21" t="s">
        <v>89</v>
      </c>
      <c r="C77" s="20">
        <v>5</v>
      </c>
      <c r="D77" s="21">
        <v>2</v>
      </c>
      <c r="E77" s="11" t="s">
        <v>19</v>
      </c>
      <c r="F77" s="3">
        <f t="shared" si="6"/>
        <v>10</v>
      </c>
      <c r="G77" s="2">
        <f>F77*$I$3</f>
        <v>10555.599999999999</v>
      </c>
    </row>
    <row r="78" spans="1:7" ht="30" x14ac:dyDescent="0.25">
      <c r="A78" s="2">
        <v>76</v>
      </c>
      <c r="B78" s="7" t="s">
        <v>22</v>
      </c>
      <c r="C78" s="20">
        <v>5</v>
      </c>
      <c r="D78" s="21">
        <v>2</v>
      </c>
      <c r="E78" s="11" t="s">
        <v>132</v>
      </c>
      <c r="F78" s="3">
        <f t="shared" si="5"/>
        <v>10</v>
      </c>
      <c r="G78" s="2">
        <f>F78*$I$3</f>
        <v>10555.599999999999</v>
      </c>
    </row>
    <row r="79" spans="1:7" x14ac:dyDescent="0.25">
      <c r="A79" s="2">
        <v>77</v>
      </c>
      <c r="B79" s="7" t="s">
        <v>97</v>
      </c>
      <c r="C79" s="20">
        <v>5</v>
      </c>
      <c r="D79" s="21">
        <v>1</v>
      </c>
      <c r="E79" s="11" t="s">
        <v>20</v>
      </c>
      <c r="F79" s="3">
        <f t="shared" ref="F79" si="9">C79*D79</f>
        <v>5</v>
      </c>
      <c r="G79" s="2">
        <f>F79*$I$3</f>
        <v>5277.7999999999993</v>
      </c>
    </row>
    <row r="80" spans="1:7" x14ac:dyDescent="0.25">
      <c r="A80" s="2">
        <v>78</v>
      </c>
      <c r="B80" s="8" t="s">
        <v>28</v>
      </c>
      <c r="C80" s="20">
        <v>5</v>
      </c>
      <c r="D80" s="21">
        <v>1</v>
      </c>
      <c r="E80" s="11" t="s">
        <v>9</v>
      </c>
      <c r="F80" s="3">
        <f t="shared" si="5"/>
        <v>5</v>
      </c>
      <c r="G80" s="2">
        <f>F80*$I$3</f>
        <v>5277.7999999999993</v>
      </c>
    </row>
    <row r="81" spans="1:8" ht="30" x14ac:dyDescent="0.25">
      <c r="A81" s="2">
        <v>79</v>
      </c>
      <c r="B81" s="6" t="s">
        <v>42</v>
      </c>
      <c r="C81" s="20">
        <v>5</v>
      </c>
      <c r="D81" s="21">
        <v>2</v>
      </c>
      <c r="E81" s="11" t="s">
        <v>19</v>
      </c>
      <c r="F81" s="3">
        <f t="shared" ref="F81:F84" si="10">C81*D81</f>
        <v>10</v>
      </c>
      <c r="G81" s="2">
        <f>F81*$I$3</f>
        <v>10555.599999999999</v>
      </c>
    </row>
    <row r="82" spans="1:8" x14ac:dyDescent="0.25">
      <c r="A82" s="2">
        <v>80</v>
      </c>
      <c r="B82" s="6" t="s">
        <v>62</v>
      </c>
      <c r="C82" s="20">
        <v>5</v>
      </c>
      <c r="D82" s="21">
        <v>1</v>
      </c>
      <c r="E82" s="21" t="s">
        <v>27</v>
      </c>
      <c r="F82" s="3">
        <f t="shared" si="10"/>
        <v>5</v>
      </c>
      <c r="G82" s="2">
        <f>F82*$I$3</f>
        <v>5277.7999999999993</v>
      </c>
    </row>
    <row r="83" spans="1:8" x14ac:dyDescent="0.25">
      <c r="A83" s="2">
        <v>81</v>
      </c>
      <c r="B83" s="6" t="s">
        <v>33</v>
      </c>
      <c r="C83" s="20">
        <v>5</v>
      </c>
      <c r="D83" s="21">
        <v>1</v>
      </c>
      <c r="E83" s="21" t="s">
        <v>27</v>
      </c>
      <c r="F83" s="3">
        <f t="shared" si="10"/>
        <v>5</v>
      </c>
      <c r="G83" s="2">
        <f>F83*$I$3</f>
        <v>5277.7999999999993</v>
      </c>
    </row>
    <row r="84" spans="1:8" x14ac:dyDescent="0.25">
      <c r="A84" s="2">
        <v>82</v>
      </c>
      <c r="B84" s="21" t="s">
        <v>83</v>
      </c>
      <c r="C84" s="20">
        <v>5</v>
      </c>
      <c r="D84" s="21">
        <v>1</v>
      </c>
      <c r="E84" s="21" t="s">
        <v>20</v>
      </c>
      <c r="F84" s="3">
        <f t="shared" si="10"/>
        <v>5</v>
      </c>
      <c r="G84" s="2">
        <f>F84*$I$3</f>
        <v>5277.7999999999993</v>
      </c>
    </row>
    <row r="85" spans="1:8" ht="30" x14ac:dyDescent="0.25">
      <c r="A85" s="2">
        <v>83</v>
      </c>
      <c r="B85" s="7" t="s">
        <v>39</v>
      </c>
      <c r="C85" s="20">
        <v>5</v>
      </c>
      <c r="D85" s="21">
        <v>1</v>
      </c>
      <c r="E85" s="11" t="s">
        <v>20</v>
      </c>
      <c r="F85" s="3">
        <f t="shared" ref="F85:F95" si="11">C85*D85</f>
        <v>5</v>
      </c>
      <c r="G85" s="2">
        <f>F85*$I$3</f>
        <v>5277.7999999999993</v>
      </c>
    </row>
    <row r="86" spans="1:8" ht="30" x14ac:dyDescent="0.25">
      <c r="A86" s="2">
        <v>84</v>
      </c>
      <c r="B86" s="7" t="s">
        <v>114</v>
      </c>
      <c r="C86" s="20">
        <v>5</v>
      </c>
      <c r="D86" s="21">
        <v>1</v>
      </c>
      <c r="E86" s="11" t="s">
        <v>51</v>
      </c>
      <c r="F86" s="3">
        <f t="shared" ref="F86" si="12">C86*D86</f>
        <v>5</v>
      </c>
      <c r="G86" s="2">
        <f>F86*$I$3</f>
        <v>5277.7999999999993</v>
      </c>
    </row>
    <row r="87" spans="1:8" ht="30" x14ac:dyDescent="0.25">
      <c r="A87" s="2">
        <v>85</v>
      </c>
      <c r="B87" s="14" t="s">
        <v>61</v>
      </c>
      <c r="C87" s="20">
        <v>5</v>
      </c>
      <c r="D87" s="21">
        <v>1</v>
      </c>
      <c r="E87" s="21" t="s">
        <v>27</v>
      </c>
      <c r="F87" s="3">
        <f t="shared" si="11"/>
        <v>5</v>
      </c>
      <c r="G87" s="2">
        <f>F87*$I$3</f>
        <v>5277.7999999999993</v>
      </c>
    </row>
    <row r="88" spans="1:8" ht="30" x14ac:dyDescent="0.25">
      <c r="A88" s="2">
        <v>86</v>
      </c>
      <c r="B88" s="6" t="s">
        <v>133</v>
      </c>
      <c r="C88" s="20">
        <v>5</v>
      </c>
      <c r="D88" s="21">
        <v>2</v>
      </c>
      <c r="E88" s="11" t="s">
        <v>87</v>
      </c>
      <c r="F88" s="3">
        <f t="shared" ref="F88" si="13">C88*D88</f>
        <v>10</v>
      </c>
      <c r="G88" s="2">
        <f>F88*$I$3</f>
        <v>10555.599999999999</v>
      </c>
    </row>
    <row r="89" spans="1:8" ht="45" x14ac:dyDescent="0.25">
      <c r="A89" s="2">
        <v>87</v>
      </c>
      <c r="B89" s="7" t="s">
        <v>110</v>
      </c>
      <c r="C89" s="20">
        <v>10</v>
      </c>
      <c r="D89" s="21">
        <v>1</v>
      </c>
      <c r="E89" s="21" t="s">
        <v>13</v>
      </c>
      <c r="F89" s="3">
        <f t="shared" si="11"/>
        <v>10</v>
      </c>
      <c r="G89" s="2">
        <f>F89*$I$3</f>
        <v>10555.599999999999</v>
      </c>
    </row>
    <row r="90" spans="1:8" x14ac:dyDescent="0.25">
      <c r="A90" s="2">
        <v>88</v>
      </c>
      <c r="B90" s="21" t="s">
        <v>63</v>
      </c>
      <c r="C90" s="20">
        <v>10</v>
      </c>
      <c r="D90" s="21">
        <v>1</v>
      </c>
      <c r="E90" s="21" t="s">
        <v>27</v>
      </c>
      <c r="F90" s="3">
        <f t="shared" si="11"/>
        <v>10</v>
      </c>
      <c r="G90" s="2">
        <f>F90*$I$3</f>
        <v>10555.599999999999</v>
      </c>
    </row>
    <row r="91" spans="1:8" x14ac:dyDescent="0.25">
      <c r="A91" s="2">
        <v>89</v>
      </c>
      <c r="B91" s="6" t="s">
        <v>98</v>
      </c>
      <c r="C91" s="20">
        <v>5</v>
      </c>
      <c r="D91" s="21">
        <v>1</v>
      </c>
      <c r="E91" s="21" t="s">
        <v>99</v>
      </c>
      <c r="F91" s="3">
        <f t="shared" ref="F91" si="14">C91*D91</f>
        <v>5</v>
      </c>
      <c r="G91" s="2">
        <f>F91*$I$3</f>
        <v>5277.7999999999993</v>
      </c>
    </row>
    <row r="92" spans="1:8" ht="30" x14ac:dyDescent="0.25">
      <c r="A92" s="2">
        <v>90</v>
      </c>
      <c r="B92" s="7" t="s">
        <v>135</v>
      </c>
      <c r="C92" s="20">
        <v>6</v>
      </c>
      <c r="D92" s="21">
        <v>2</v>
      </c>
      <c r="E92" s="21" t="s">
        <v>134</v>
      </c>
      <c r="F92" s="3">
        <f t="shared" si="11"/>
        <v>12</v>
      </c>
      <c r="G92" s="2">
        <f>F92*$I$3</f>
        <v>12666.72</v>
      </c>
    </row>
    <row r="93" spans="1:8" x14ac:dyDescent="0.25">
      <c r="A93" s="2">
        <v>91</v>
      </c>
      <c r="B93" s="6" t="s">
        <v>140</v>
      </c>
      <c r="C93" s="20">
        <v>10</v>
      </c>
      <c r="D93" s="21">
        <v>1</v>
      </c>
      <c r="E93" s="11" t="s">
        <v>13</v>
      </c>
      <c r="F93" s="3">
        <f t="shared" ref="F93" si="15">C93*D93</f>
        <v>10</v>
      </c>
      <c r="G93" s="2">
        <f>F93*$I$3</f>
        <v>10555.599999999999</v>
      </c>
    </row>
    <row r="94" spans="1:8" ht="30" x14ac:dyDescent="0.25">
      <c r="A94" s="2">
        <v>92</v>
      </c>
      <c r="B94" s="7" t="s">
        <v>95</v>
      </c>
      <c r="C94" s="20">
        <v>5</v>
      </c>
      <c r="D94" s="21">
        <v>2</v>
      </c>
      <c r="E94" s="11" t="s">
        <v>11</v>
      </c>
      <c r="F94" s="3">
        <f t="shared" si="11"/>
        <v>10</v>
      </c>
      <c r="G94" s="2">
        <f>F94*$I$3</f>
        <v>10555.599999999999</v>
      </c>
    </row>
    <row r="95" spans="1:8" ht="45" x14ac:dyDescent="0.25">
      <c r="A95" s="2">
        <v>93</v>
      </c>
      <c r="B95" s="7" t="s">
        <v>38</v>
      </c>
      <c r="C95" s="20">
        <v>5</v>
      </c>
      <c r="D95" s="21">
        <v>2</v>
      </c>
      <c r="E95" s="11" t="s">
        <v>17</v>
      </c>
      <c r="F95" s="3">
        <f t="shared" si="11"/>
        <v>10</v>
      </c>
      <c r="G95" s="2">
        <f>F95*$I$3</f>
        <v>10555.599999999999</v>
      </c>
    </row>
    <row r="96" spans="1:8" ht="30" x14ac:dyDescent="0.25">
      <c r="A96" s="2">
        <v>94</v>
      </c>
      <c r="B96" s="24" t="s">
        <v>125</v>
      </c>
      <c r="C96" s="20">
        <v>5</v>
      </c>
      <c r="D96" s="21">
        <v>1</v>
      </c>
      <c r="E96" s="25" t="s">
        <v>27</v>
      </c>
      <c r="F96" s="3">
        <f t="shared" ref="F96" si="16">C96*D96</f>
        <v>5</v>
      </c>
      <c r="G96" s="18">
        <f>F96*$I$3</f>
        <v>5277.7999999999993</v>
      </c>
      <c r="H96" s="17" t="s">
        <v>126</v>
      </c>
    </row>
  </sheetData>
  <sheetProtection password="CF4E" sheet="1" objects="1" scenarios="1"/>
  <mergeCells count="1">
    <mergeCell ref="C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сод по садам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Юлия</cp:lastModifiedBy>
  <dcterms:created xsi:type="dcterms:W3CDTF">2016-11-14T08:32:56Z</dcterms:created>
  <dcterms:modified xsi:type="dcterms:W3CDTF">2017-10-05T22:32:48Z</dcterms:modified>
</cp:coreProperties>
</file>