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30" windowHeight="768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B2" i="9" l="1"/>
  <c r="C15" i="9"/>
  <c r="C14" i="9"/>
  <c r="C13" i="9"/>
  <c r="C12" i="9"/>
  <c r="C11" i="9"/>
  <c r="C10" i="9"/>
  <c r="C9" i="9"/>
  <c r="C8" i="9"/>
  <c r="C7" i="9"/>
  <c r="C6" i="9"/>
  <c r="C15" i="2"/>
  <c r="C14" i="2"/>
  <c r="C13" i="2"/>
  <c r="C10" i="2"/>
  <c r="C7" i="2"/>
  <c r="C6" i="2"/>
  <c r="C13" i="1"/>
  <c r="C12" i="1"/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<sst xmlns="http://schemas.openxmlformats.org/spreadsheetml/2006/main" count="823" uniqueCount="117">
  <si>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</si>
  <si>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</si>
  <si>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</si>
  <si>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</si>
  <si>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</si>
  <si>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</si>
  <si>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</si>
  <si>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</si>
  <si>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</si>
  <si>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</si>
  <si>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</si>
  <si>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</si>
  <si>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</si>
  <si>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</si>
  <si>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</si>
  <si>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</si>
  <si>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</si>
  <si>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</si>
  <si>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</si>
  <si>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</si>
  <si>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</si>
  <si>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</si>
  <si>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</si>
  <si>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</si>
  <si>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</si>
  <si>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</si>
  <si>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</si>
  <si>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</si>
  <si>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</si>
  <si>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</si>
  <si>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</si>
  <si>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</si>
  <si>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</si>
  <si>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</si>
  <si>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</si>
  <si>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</si>
  <si>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</si>
  <si>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</si>
  <si>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</si>
  <si>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</si>
  <si>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</si>
  <si>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</si>
  <si>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</si>
  <si>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</si>
  <si>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</si>
  <si>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</si>
  <si>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</si>
  <si>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</si>
  <si>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</si>
  <si>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</si>
  <si>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</si>
  <si>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</si>
  <si>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</si>
  <si>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</si>
  <si>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</si>
  <si>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</si>
  <si>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</si>
  <si>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</si>
  <si>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</si>
  <si>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</si>
  <si>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</si>
  <si>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</si>
  <si>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</si>
  <si>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</si>
  <si>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</si>
  <si>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</si>
  <si>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</si>
  <si>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</si>
  <si>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</si>
  <si>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</si>
  <si>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</si>
  <si>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</si>
  <si>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</si>
  <si>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</si>
  <si>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</si>
  <si>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</si>
  <si>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</si>
  <si>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</si>
  <si>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</si>
  <si>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</si>
  <si>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</si>
  <si>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</si>
  <si>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</si>
  <si>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</si>
  <si>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</si>
  <si>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</si>
  <si>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</si>
  <si>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</si>
  <si>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</si>
  <si>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</si>
  <si>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</si>
  <si>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</si>
  <si>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</si>
  <si>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</si>
  <si>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</si>
  <si>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</si>
  <si>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</si>
  <si>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</si>
  <si>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</si>
  <si>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</si>
  <si>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</si>
  <si>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</si>
  <si>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</si>
  <si>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</si>
  <si>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Опросный лист                                                 ГБДОУ №113                                                     для анализа удельного                                      потребления всех видов ТЭР и воды</t>
  </si>
  <si>
    <t>Государственное бюджетное дошкольное образовательное учреждение детский сад №113 комбинированного вида Невского района Санкт-Петербурга</t>
  </si>
  <si>
    <t>детский сад</t>
  </si>
  <si>
    <t>дневной</t>
  </si>
  <si>
    <t>193315, Санкт-Петербург, пр. Большевиков д.61 корп.4 литер А</t>
  </si>
  <si>
    <t>Невский</t>
  </si>
  <si>
    <t>Демченко Альбина Владимировна</t>
  </si>
  <si>
    <t>(812)446-14-92, gdou113@yandex.ru</t>
  </si>
  <si>
    <t>нет</t>
  </si>
  <si>
    <t>да</t>
  </si>
  <si>
    <t xml:space="preserve">нет </t>
  </si>
  <si>
    <t>193315,Санкт-Петербург, ул. Народная д.85 литер А</t>
  </si>
  <si>
    <t>Ответственный за энергосбережение  _______________ /Демченко А.В.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</si>
</sst>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3" xfId="0" applyFill="1" applyBorder="1" applyAlignment="1">
      <alignment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22" workbookViewId="0">
      <selection activeCell="D39" sqref="D39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5.375" style="29" customWidth="1"/>
    <col min="4" max="4" width="10" style="29" customWidth="1"/>
    <col min="5" max="5" width="15" style="29" customWidth="1"/>
    <col min="6" max="16384" width="9" style="29"/>
  </cols>
  <sheetData>
    <row r="2" spans="1:5" ht="75" x14ac:dyDescent="0.25">
      <c r="B2" s="30" t="str">
        <f>'Здание № 1'!B2</f>
        <v>Опросный лист                                                 ГБДОУ №113                                                     для анализа удельного                                      потребления всех видов ТЭР и воды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39" t="str">
        <f>'Здание № 1'!C6</f>
        <v>Государственное бюджетное дошкольное образовательное учреждение детский сад №113 комбинированного вида Невского района Санкт-Петербурга</v>
      </c>
      <c r="D6" s="40"/>
      <c r="E6" s="40"/>
    </row>
    <row r="7" spans="1:5" x14ac:dyDescent="0.25">
      <c r="A7" s="38" t="s">
        <v>31</v>
      </c>
      <c r="B7" s="18" t="s">
        <v>2</v>
      </c>
      <c r="C7" s="39">
        <f>'Здание № 1'!C7</f>
        <v>7811066534</v>
      </c>
      <c r="D7" s="40"/>
      <c r="E7" s="40"/>
    </row>
    <row r="8" spans="1:5" ht="47.25" x14ac:dyDescent="0.25">
      <c r="A8" s="38" t="s">
        <v>32</v>
      </c>
      <c r="B8" s="18" t="s">
        <v>72</v>
      </c>
      <c r="C8" s="39" t="str">
        <f>'Здание № 1'!C8</f>
        <v>детский сад</v>
      </c>
      <c r="D8" s="40"/>
      <c r="E8" s="40"/>
    </row>
    <row r="9" spans="1:5" x14ac:dyDescent="0.25">
      <c r="A9" s="38" t="s">
        <v>33</v>
      </c>
      <c r="B9" s="18" t="s">
        <v>20</v>
      </c>
      <c r="C9" s="39" t="str">
        <f>'Здание № 1'!C9</f>
        <v>дневной</v>
      </c>
      <c r="D9" s="40"/>
      <c r="E9" s="40"/>
    </row>
    <row r="10" spans="1:5" x14ac:dyDescent="0.25">
      <c r="A10" s="38" t="s">
        <v>34</v>
      </c>
      <c r="B10" s="18" t="s">
        <v>65</v>
      </c>
      <c r="C10" s="39" t="str">
        <f>'Здание № 1'!C10</f>
        <v>193315, Санкт-Петербург, пр. Большевиков д.61 корп.4 литер А</v>
      </c>
      <c r="D10" s="40"/>
      <c r="E10" s="40"/>
    </row>
    <row r="11" spans="1:5" ht="31.5" x14ac:dyDescent="0.25">
      <c r="A11" s="38" t="s">
        <v>69</v>
      </c>
      <c r="B11" s="18" t="s">
        <v>70</v>
      </c>
      <c r="C11" s="39" t="str">
        <f>'Здание № 1'!C11</f>
        <v>Невский</v>
      </c>
      <c r="D11" s="40"/>
      <c r="E11" s="40"/>
    </row>
    <row r="12" spans="1:5" x14ac:dyDescent="0.25">
      <c r="A12" s="38" t="s">
        <v>66</v>
      </c>
      <c r="B12" s="18" t="s">
        <v>59</v>
      </c>
      <c r="C12" s="39" t="str">
        <f>C10</f>
        <v>193315, Санкт-Петербург, пр. Большевиков д.61 корп.4 литер А</v>
      </c>
      <c r="D12" s="40"/>
      <c r="E12" s="40"/>
    </row>
    <row r="13" spans="1:5" ht="31.5" x14ac:dyDescent="0.25">
      <c r="A13" s="38" t="s">
        <v>68</v>
      </c>
      <c r="B13" s="18" t="s">
        <v>71</v>
      </c>
      <c r="C13" s="39" t="str">
        <f>C11</f>
        <v>Невский</v>
      </c>
      <c r="D13" s="40"/>
      <c r="E13" s="40"/>
    </row>
    <row r="14" spans="1:5" x14ac:dyDescent="0.25">
      <c r="A14" s="38" t="s">
        <v>35</v>
      </c>
      <c r="B14" s="18" t="s">
        <v>57</v>
      </c>
      <c r="C14" s="39" t="str">
        <f>'Здание № 1'!C14</f>
        <v>Демченко Альбина Владимировна</v>
      </c>
      <c r="D14" s="40"/>
      <c r="E14" s="40"/>
    </row>
    <row r="15" spans="1:5" x14ac:dyDescent="0.25">
      <c r="A15" s="38" t="s">
        <v>36</v>
      </c>
      <c r="B15" s="18" t="s">
        <v>60</v>
      </c>
      <c r="C15" s="39" t="str">
        <f>'Здание № 1'!C15</f>
        <v>(812)446-14-92, gdou113@yandex.ru</v>
      </c>
      <c r="D15" s="40"/>
      <c r="E15" s="40"/>
    </row>
    <row r="16" spans="1:5" ht="18.75" x14ac:dyDescent="0.25">
      <c r="A16" s="41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2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541.94000000000005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885.07999999999993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599.02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24.4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1050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26.799999999999997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73715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421.6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1300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30.8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1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77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270</v>
      </c>
      <c r="E26" s="18"/>
    </row>
    <row r="27" spans="1:5" ht="18.75" x14ac:dyDescent="0.25">
      <c r="A27" s="43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>
        <v>1962</v>
      </c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11625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2289.8000000000002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1714.5</v>
      </c>
      <c r="E31" s="18"/>
    </row>
    <row r="32" spans="1:5" x14ac:dyDescent="0.25">
      <c r="A32" s="38" t="s">
        <v>51</v>
      </c>
      <c r="B32" s="18" t="s">
        <v>19</v>
      </c>
      <c r="C32" s="18" t="s">
        <v>112</v>
      </c>
      <c r="D32" s="18"/>
      <c r="E32" s="18"/>
    </row>
    <row r="33" spans="1:5" x14ac:dyDescent="0.25">
      <c r="A33" s="38" t="s">
        <v>52</v>
      </c>
      <c r="B33" s="18" t="s">
        <v>21</v>
      </c>
      <c r="C33" s="18" t="s">
        <v>113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18" t="s">
        <v>112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18" t="s">
        <v>112</v>
      </c>
      <c r="D35" s="18"/>
      <c r="E35" s="18"/>
    </row>
    <row r="38" spans="1:5" ht="30" customHeight="1" x14ac:dyDescent="0.25">
      <c r="A38" s="54" t="s">
        <v>116</v>
      </c>
      <c r="B38" s="54"/>
      <c r="C38" s="54"/>
      <c r="D38" s="54"/>
    </row>
    <row r="43" spans="1:5" ht="18.75" x14ac:dyDescent="0.3">
      <c r="A43" s="45" t="s">
        <v>78</v>
      </c>
      <c r="B43" s="45"/>
      <c r="C43" s="45"/>
      <c r="D43" s="45"/>
      <c r="E43" s="45"/>
    </row>
    <row r="44" spans="1:5" ht="19.5" thickBot="1" x14ac:dyDescent="0.35">
      <c r="A44" s="46"/>
    </row>
    <row r="45" spans="1:5" ht="83.25" thickBot="1" x14ac:dyDescent="0.3">
      <c r="A45" s="47" t="s">
        <v>79</v>
      </c>
      <c r="B45" s="48" t="s">
        <v>80</v>
      </c>
      <c r="C45" s="49"/>
      <c r="D45" s="49"/>
      <c r="E45" s="50"/>
    </row>
    <row r="46" spans="1:5" ht="33.75" customHeight="1" thickBot="1" x14ac:dyDescent="0.3">
      <c r="A46" s="51" t="s">
        <v>81</v>
      </c>
      <c r="B46" s="52"/>
      <c r="C46" s="52"/>
      <c r="D46" s="52"/>
      <c r="E46" s="52"/>
    </row>
    <row r="47" spans="1:5" ht="35.25" customHeight="1" thickBot="1" x14ac:dyDescent="0.3">
      <c r="A47" s="52" t="s">
        <v>82</v>
      </c>
      <c r="B47" s="52"/>
      <c r="C47" s="52"/>
      <c r="D47" s="52"/>
      <c r="E47" s="52"/>
    </row>
    <row r="48" spans="1:5" ht="34.5" customHeight="1" thickBot="1" x14ac:dyDescent="0.3">
      <c r="A48" s="52" t="s">
        <v>83</v>
      </c>
      <c r="B48" s="52"/>
      <c r="C48" s="52"/>
      <c r="D48" s="52"/>
      <c r="E48" s="52"/>
    </row>
    <row r="49" spans="1:5" ht="50.25" customHeight="1" thickBot="1" x14ac:dyDescent="0.3">
      <c r="A49" s="47" t="s">
        <v>29</v>
      </c>
      <c r="B49" s="52" t="s">
        <v>84</v>
      </c>
      <c r="C49" s="52"/>
      <c r="D49" s="52"/>
      <c r="E49" s="52"/>
    </row>
    <row r="50" spans="1:5" ht="66" customHeight="1" thickBot="1" x14ac:dyDescent="0.3">
      <c r="A50" s="53" t="s">
        <v>38</v>
      </c>
      <c r="B50" s="52" t="s">
        <v>101</v>
      </c>
      <c r="C50" s="52"/>
      <c r="D50" s="52"/>
      <c r="E50" s="52"/>
    </row>
    <row r="51" spans="1:5" ht="68.25" customHeight="1" thickBot="1" x14ac:dyDescent="0.3">
      <c r="A51" s="53" t="s">
        <v>39</v>
      </c>
      <c r="B51" s="52" t="s">
        <v>100</v>
      </c>
      <c r="C51" s="52"/>
      <c r="D51" s="52"/>
      <c r="E51" s="52"/>
    </row>
    <row r="52" spans="1:5" ht="36" customHeight="1" thickBot="1" x14ac:dyDescent="0.3">
      <c r="A52" s="53" t="s">
        <v>40</v>
      </c>
      <c r="B52" s="52" t="s">
        <v>85</v>
      </c>
      <c r="C52" s="52"/>
      <c r="D52" s="52"/>
      <c r="E52" s="52"/>
    </row>
    <row r="53" spans="1:5" ht="51" customHeight="1" thickBot="1" x14ac:dyDescent="0.3">
      <c r="A53" s="53" t="s">
        <v>41</v>
      </c>
      <c r="B53" s="52" t="s">
        <v>99</v>
      </c>
      <c r="C53" s="52"/>
      <c r="D53" s="52"/>
      <c r="E53" s="52"/>
    </row>
    <row r="54" spans="1:5" ht="17.25" thickBot="1" x14ac:dyDescent="0.3">
      <c r="A54" s="53" t="s">
        <v>42</v>
      </c>
      <c r="B54" s="52" t="s">
        <v>86</v>
      </c>
      <c r="C54" s="52"/>
      <c r="D54" s="52"/>
      <c r="E54" s="52"/>
    </row>
    <row r="55" spans="1:5" ht="17.25" thickBot="1" x14ac:dyDescent="0.3">
      <c r="A55" s="53" t="s">
        <v>43</v>
      </c>
      <c r="B55" s="52" t="s">
        <v>87</v>
      </c>
      <c r="C55" s="52"/>
      <c r="D55" s="52"/>
      <c r="E55" s="52"/>
    </row>
    <row r="56" spans="1:5" ht="33" customHeight="1" thickBot="1" x14ac:dyDescent="0.3">
      <c r="A56" s="53" t="s">
        <v>44</v>
      </c>
      <c r="B56" s="52" t="s">
        <v>88</v>
      </c>
      <c r="C56" s="52"/>
      <c r="D56" s="52"/>
      <c r="E56" s="52"/>
    </row>
    <row r="57" spans="1:5" ht="69.75" customHeight="1" thickBot="1" x14ac:dyDescent="0.3">
      <c r="A57" s="53" t="s">
        <v>45</v>
      </c>
      <c r="B57" s="52" t="s">
        <v>89</v>
      </c>
      <c r="C57" s="52"/>
      <c r="D57" s="52"/>
      <c r="E57" s="52"/>
    </row>
    <row r="58" spans="1:5" ht="33.75" thickBot="1" x14ac:dyDescent="0.3">
      <c r="A58" s="53" t="s">
        <v>90</v>
      </c>
      <c r="B58" s="52" t="s">
        <v>91</v>
      </c>
      <c r="C58" s="52"/>
      <c r="D58" s="52"/>
      <c r="E58" s="52"/>
    </row>
    <row r="59" spans="1:5" ht="33.75" thickBot="1" x14ac:dyDescent="0.3">
      <c r="A59" s="53" t="s">
        <v>92</v>
      </c>
      <c r="B59" s="52" t="s">
        <v>93</v>
      </c>
      <c r="C59" s="52"/>
      <c r="D59" s="52"/>
      <c r="E59" s="52"/>
    </row>
    <row r="60" spans="1:5" ht="50.25" thickBot="1" x14ac:dyDescent="0.3">
      <c r="A60" s="53" t="s">
        <v>94</v>
      </c>
      <c r="B60" s="52" t="s">
        <v>95</v>
      </c>
      <c r="C60" s="52"/>
      <c r="D60" s="52"/>
      <c r="E60" s="52"/>
    </row>
    <row r="61" spans="1:5" ht="33.75" customHeight="1" thickBot="1" x14ac:dyDescent="0.3">
      <c r="A61" s="53"/>
      <c r="B61" s="52" t="s">
        <v>96</v>
      </c>
      <c r="C61" s="52"/>
      <c r="D61" s="52"/>
      <c r="E61" s="52"/>
    </row>
    <row r="62" spans="1:5" ht="50.25" customHeight="1" thickBot="1" x14ac:dyDescent="0.3">
      <c r="A62" s="53"/>
      <c r="B62" s="52" t="s">
        <v>103</v>
      </c>
      <c r="C62" s="52"/>
      <c r="D62" s="52"/>
      <c r="E62" s="52"/>
    </row>
    <row r="63" spans="1:5" ht="21.75" customHeight="1" thickBot="1" x14ac:dyDescent="0.3">
      <c r="A63" s="53"/>
      <c r="B63" s="52" t="s">
        <v>102</v>
      </c>
      <c r="C63" s="52"/>
      <c r="D63" s="52"/>
      <c r="E63" s="52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0" workbookViewId="0">
      <selection activeCell="E35" sqref="E35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0.87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75" customHeight="1" x14ac:dyDescent="0.25">
      <c r="B2" s="30" t="s">
        <v>104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x14ac:dyDescent="0.25">
      <c r="A6" s="38" t="s">
        <v>30</v>
      </c>
      <c r="B6" s="18" t="s">
        <v>0</v>
      </c>
      <c r="C6" s="40" t="s">
        <v>105</v>
      </c>
      <c r="D6" s="40"/>
      <c r="E6" s="40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40">
        <v>7811066534</v>
      </c>
      <c r="D7" s="40"/>
      <c r="E7" s="40"/>
      <c r="F7" s="35"/>
      <c r="G7" s="35"/>
      <c r="H7" s="35"/>
      <c r="I7" s="35"/>
    </row>
    <row r="8" spans="1:9" ht="47.25" x14ac:dyDescent="0.25">
      <c r="A8" s="38" t="s">
        <v>32</v>
      </c>
      <c r="B8" s="18" t="s">
        <v>72</v>
      </c>
      <c r="C8" s="40" t="s">
        <v>106</v>
      </c>
      <c r="D8" s="40"/>
      <c r="E8" s="40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40" t="s">
        <v>107</v>
      </c>
      <c r="D9" s="40"/>
      <c r="E9" s="40"/>
      <c r="F9" s="35"/>
      <c r="G9" s="35"/>
      <c r="H9" s="35"/>
      <c r="I9" s="35"/>
    </row>
    <row r="10" spans="1:9" x14ac:dyDescent="0.25">
      <c r="A10" s="38" t="s">
        <v>34</v>
      </c>
      <c r="B10" s="18" t="s">
        <v>65</v>
      </c>
      <c r="C10" s="40" t="s">
        <v>108</v>
      </c>
      <c r="D10" s="40"/>
      <c r="E10" s="40"/>
      <c r="F10" s="35"/>
      <c r="G10" s="35"/>
      <c r="H10" s="35"/>
      <c r="I10" s="35"/>
    </row>
    <row r="11" spans="1:9" ht="31.5" x14ac:dyDescent="0.25">
      <c r="A11" s="38" t="s">
        <v>69</v>
      </c>
      <c r="B11" s="18" t="s">
        <v>70</v>
      </c>
      <c r="C11" s="40" t="s">
        <v>109</v>
      </c>
      <c r="D11" s="40"/>
      <c r="E11" s="40"/>
      <c r="F11" s="35"/>
      <c r="G11" s="35"/>
      <c r="H11" s="35"/>
      <c r="I11" s="35"/>
    </row>
    <row r="12" spans="1:9" x14ac:dyDescent="0.25">
      <c r="A12" s="38" t="s">
        <v>66</v>
      </c>
      <c r="B12" s="18" t="s">
        <v>59</v>
      </c>
      <c r="C12" s="40" t="str">
        <f>C10</f>
        <v>193315, Санкт-Петербург, пр. Большевиков д.61 корп.4 литер А</v>
      </c>
      <c r="D12" s="40"/>
      <c r="E12" s="40"/>
      <c r="F12" s="35"/>
      <c r="G12" s="35"/>
      <c r="H12" s="35"/>
      <c r="I12" s="35"/>
    </row>
    <row r="13" spans="1:9" ht="31.5" x14ac:dyDescent="0.25">
      <c r="A13" s="38" t="s">
        <v>68</v>
      </c>
      <c r="B13" s="18" t="s">
        <v>71</v>
      </c>
      <c r="C13" s="40" t="str">
        <f>C11</f>
        <v>Невский</v>
      </c>
      <c r="D13" s="40"/>
      <c r="E13" s="40"/>
      <c r="F13" s="35"/>
      <c r="G13" s="35"/>
      <c r="H13" s="35"/>
      <c r="I13" s="35"/>
    </row>
    <row r="14" spans="1:9" x14ac:dyDescent="0.25">
      <c r="A14" s="38" t="s">
        <v>35</v>
      </c>
      <c r="B14" s="18" t="s">
        <v>57</v>
      </c>
      <c r="C14" s="40" t="s">
        <v>110</v>
      </c>
      <c r="D14" s="40"/>
      <c r="E14" s="40"/>
      <c r="F14" s="35"/>
      <c r="G14" s="35"/>
      <c r="H14" s="35"/>
      <c r="I14" s="35"/>
    </row>
    <row r="15" spans="1:9" x14ac:dyDescent="0.25">
      <c r="A15" s="38" t="s">
        <v>36</v>
      </c>
      <c r="B15" s="18" t="s">
        <v>60</v>
      </c>
      <c r="C15" s="40" t="s">
        <v>111</v>
      </c>
      <c r="D15" s="40"/>
      <c r="E15" s="40"/>
      <c r="F15" s="35"/>
      <c r="G15" s="35"/>
      <c r="H15" s="35"/>
      <c r="I15" s="35"/>
    </row>
    <row r="16" spans="1:9" ht="18.75" x14ac:dyDescent="0.25">
      <c r="A16" s="41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2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216.78</v>
      </c>
      <c r="E18" s="23">
        <v>354.08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239.61</v>
      </c>
      <c r="E19" s="23">
        <v>9.76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420</v>
      </c>
      <c r="E20" s="23">
        <v>10.72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29486</v>
      </c>
      <c r="E21" s="23">
        <v>168.64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520</v>
      </c>
      <c r="E22" s="23">
        <v>12.32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5"/>
      <c r="G23" s="35"/>
      <c r="H23" s="35"/>
      <c r="I23" s="35"/>
    </row>
    <row r="24" spans="1:9" ht="18.75" x14ac:dyDescent="0.25">
      <c r="A24" s="41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37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120</v>
      </c>
      <c r="E26" s="44"/>
      <c r="F26" s="35"/>
      <c r="G26" s="35"/>
      <c r="H26" s="35"/>
      <c r="I26" s="35"/>
    </row>
    <row r="27" spans="1:9" ht="18.75" x14ac:dyDescent="0.25">
      <c r="A27" s="43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1962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5810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1144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877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112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113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112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114</v>
      </c>
      <c r="D35" s="18"/>
      <c r="E35" s="18"/>
      <c r="F35" s="35"/>
      <c r="G35" s="35"/>
      <c r="H35" s="35"/>
      <c r="I35" s="35"/>
    </row>
    <row r="38" spans="1:9" x14ac:dyDescent="0.25">
      <c r="A38" s="14" t="s">
        <v>116</v>
      </c>
    </row>
    <row r="43" spans="1:9" ht="18.75" x14ac:dyDescent="0.3">
      <c r="A43" s="45" t="s">
        <v>78</v>
      </c>
      <c r="B43" s="45"/>
      <c r="C43" s="45"/>
      <c r="D43" s="45"/>
      <c r="E43" s="45"/>
    </row>
    <row r="44" spans="1:9" ht="19.5" thickBot="1" x14ac:dyDescent="0.35">
      <c r="A44" s="46"/>
    </row>
    <row r="45" spans="1:9" ht="83.25" thickBot="1" x14ac:dyDescent="0.3">
      <c r="A45" s="47" t="s">
        <v>79</v>
      </c>
      <c r="B45" s="48" t="s">
        <v>80</v>
      </c>
      <c r="C45" s="49"/>
      <c r="D45" s="49"/>
      <c r="E45" s="50"/>
    </row>
    <row r="46" spans="1:9" ht="34.5" customHeight="1" thickBot="1" x14ac:dyDescent="0.3">
      <c r="A46" s="51" t="s">
        <v>81</v>
      </c>
      <c r="B46" s="52"/>
      <c r="C46" s="52"/>
      <c r="D46" s="52"/>
      <c r="E46" s="52"/>
    </row>
    <row r="47" spans="1:9" ht="34.5" customHeight="1" thickBot="1" x14ac:dyDescent="0.3">
      <c r="A47" s="52" t="s">
        <v>82</v>
      </c>
      <c r="B47" s="52"/>
      <c r="C47" s="52"/>
      <c r="D47" s="52"/>
      <c r="E47" s="52"/>
    </row>
    <row r="48" spans="1:9" ht="34.5" customHeight="1" thickBot="1" x14ac:dyDescent="0.3">
      <c r="A48" s="52" t="s">
        <v>83</v>
      </c>
      <c r="B48" s="52"/>
      <c r="C48" s="52"/>
      <c r="D48" s="52"/>
      <c r="E48" s="52"/>
    </row>
    <row r="49" spans="1:5" ht="51" customHeight="1" thickBot="1" x14ac:dyDescent="0.3">
      <c r="A49" s="47" t="s">
        <v>29</v>
      </c>
      <c r="B49" s="52" t="s">
        <v>84</v>
      </c>
      <c r="C49" s="52"/>
      <c r="D49" s="52"/>
      <c r="E49" s="52"/>
    </row>
    <row r="50" spans="1:5" ht="66" customHeight="1" thickBot="1" x14ac:dyDescent="0.3">
      <c r="A50" s="53" t="s">
        <v>38</v>
      </c>
      <c r="B50" s="52" t="s">
        <v>101</v>
      </c>
      <c r="C50" s="52"/>
      <c r="D50" s="52"/>
      <c r="E50" s="52"/>
    </row>
    <row r="51" spans="1:5" ht="68.25" customHeight="1" thickBot="1" x14ac:dyDescent="0.3">
      <c r="A51" s="53" t="s">
        <v>39</v>
      </c>
      <c r="B51" s="52" t="s">
        <v>100</v>
      </c>
      <c r="C51" s="52"/>
      <c r="D51" s="52"/>
      <c r="E51" s="52"/>
    </row>
    <row r="52" spans="1:5" ht="34.5" customHeight="1" thickBot="1" x14ac:dyDescent="0.3">
      <c r="A52" s="53" t="s">
        <v>40</v>
      </c>
      <c r="B52" s="52" t="s">
        <v>85</v>
      </c>
      <c r="C52" s="52"/>
      <c r="D52" s="52"/>
      <c r="E52" s="52"/>
    </row>
    <row r="53" spans="1:5" ht="48.75" customHeight="1" thickBot="1" x14ac:dyDescent="0.3">
      <c r="A53" s="53" t="s">
        <v>41</v>
      </c>
      <c r="B53" s="52" t="s">
        <v>99</v>
      </c>
      <c r="C53" s="52"/>
      <c r="D53" s="52"/>
      <c r="E53" s="52"/>
    </row>
    <row r="54" spans="1:5" ht="18" customHeight="1" thickBot="1" x14ac:dyDescent="0.3">
      <c r="A54" s="53" t="s">
        <v>42</v>
      </c>
      <c r="B54" s="52" t="s">
        <v>86</v>
      </c>
      <c r="C54" s="52"/>
      <c r="D54" s="52"/>
      <c r="E54" s="52"/>
    </row>
    <row r="55" spans="1:5" ht="36" customHeight="1" thickBot="1" x14ac:dyDescent="0.3">
      <c r="A55" s="53" t="s">
        <v>43</v>
      </c>
      <c r="B55" s="52" t="s">
        <v>87</v>
      </c>
      <c r="C55" s="52"/>
      <c r="D55" s="52"/>
      <c r="E55" s="52"/>
    </row>
    <row r="56" spans="1:5" ht="33.75" customHeight="1" thickBot="1" x14ac:dyDescent="0.3">
      <c r="A56" s="53" t="s">
        <v>44</v>
      </c>
      <c r="B56" s="52" t="s">
        <v>88</v>
      </c>
      <c r="C56" s="52"/>
      <c r="D56" s="52"/>
      <c r="E56" s="52"/>
    </row>
    <row r="57" spans="1:5" ht="67.5" customHeight="1" thickBot="1" x14ac:dyDescent="0.3">
      <c r="A57" s="53" t="s">
        <v>45</v>
      </c>
      <c r="B57" s="52" t="s">
        <v>89</v>
      </c>
      <c r="C57" s="52"/>
      <c r="D57" s="52"/>
      <c r="E57" s="52"/>
    </row>
    <row r="58" spans="1:5" ht="33.75" thickBot="1" x14ac:dyDescent="0.3">
      <c r="A58" s="53" t="s">
        <v>90</v>
      </c>
      <c r="B58" s="52" t="s">
        <v>91</v>
      </c>
      <c r="C58" s="52"/>
      <c r="D58" s="52"/>
      <c r="E58" s="52"/>
    </row>
    <row r="59" spans="1:5" ht="33.75" thickBot="1" x14ac:dyDescent="0.3">
      <c r="A59" s="53" t="s">
        <v>92</v>
      </c>
      <c r="B59" s="52" t="s">
        <v>93</v>
      </c>
      <c r="C59" s="52"/>
      <c r="D59" s="52"/>
      <c r="E59" s="52"/>
    </row>
    <row r="60" spans="1:5" ht="50.25" thickBot="1" x14ac:dyDescent="0.3">
      <c r="A60" s="53" t="s">
        <v>94</v>
      </c>
      <c r="B60" s="52" t="s">
        <v>95</v>
      </c>
      <c r="C60" s="52"/>
      <c r="D60" s="52"/>
      <c r="E60" s="52"/>
    </row>
    <row r="61" spans="1:5" ht="35.25" customHeight="1" thickBot="1" x14ac:dyDescent="0.3">
      <c r="A61" s="53"/>
      <c r="B61" s="52" t="s">
        <v>96</v>
      </c>
      <c r="C61" s="52"/>
      <c r="D61" s="52"/>
      <c r="E61" s="52"/>
    </row>
    <row r="62" spans="1:5" ht="51" customHeight="1" thickBot="1" x14ac:dyDescent="0.3">
      <c r="A62" s="53"/>
      <c r="B62" s="52" t="s">
        <v>103</v>
      </c>
      <c r="C62" s="52"/>
      <c r="D62" s="52"/>
      <c r="E62" s="52"/>
    </row>
    <row r="63" spans="1:5" ht="21.75" customHeight="1" thickBot="1" x14ac:dyDescent="0.3">
      <c r="A63" s="53"/>
      <c r="B63" s="52" t="s">
        <v>102</v>
      </c>
      <c r="C63" s="52"/>
      <c r="D63" s="52"/>
      <c r="E63" s="52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E44" sqref="E44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7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75" customHeight="1" x14ac:dyDescent="0.25">
      <c r="B2" s="30" t="s">
        <v>104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x14ac:dyDescent="0.25">
      <c r="A6" s="38" t="s">
        <v>30</v>
      </c>
      <c r="B6" s="18" t="s">
        <v>0</v>
      </c>
      <c r="C6" s="39" t="str">
        <f>'Здание № 1'!C6</f>
        <v>Государственное бюджетное дошкольное образовательное учреждение детский сад №113 комбинированного вида Невского района Санкт-Петербурга</v>
      </c>
      <c r="D6" s="40"/>
      <c r="E6" s="40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f>'Здание № 1'!C7</f>
        <v>7811066534</v>
      </c>
      <c r="D7" s="40"/>
      <c r="E7" s="40"/>
      <c r="F7" s="35"/>
      <c r="G7" s="35"/>
      <c r="H7" s="35"/>
      <c r="I7" s="35"/>
    </row>
    <row r="8" spans="1:9" ht="47.25" x14ac:dyDescent="0.25">
      <c r="A8" s="38" t="s">
        <v>32</v>
      </c>
      <c r="B8" s="18" t="s">
        <v>72</v>
      </c>
      <c r="C8" s="39" t="s">
        <v>106</v>
      </c>
      <c r="D8" s="40"/>
      <c r="E8" s="40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107</v>
      </c>
      <c r="D9" s="40"/>
      <c r="E9" s="40"/>
      <c r="F9" s="35"/>
      <c r="G9" s="35"/>
      <c r="H9" s="35"/>
      <c r="I9" s="35"/>
    </row>
    <row r="10" spans="1:9" x14ac:dyDescent="0.25">
      <c r="A10" s="38" t="s">
        <v>34</v>
      </c>
      <c r="B10" s="18" t="s">
        <v>65</v>
      </c>
      <c r="C10" s="39" t="str">
        <f>'Здание № 1'!C10</f>
        <v>193315, Санкт-Петербург, пр. Большевиков д.61 корп.4 литер А</v>
      </c>
      <c r="D10" s="40"/>
      <c r="E10" s="40"/>
      <c r="F10" s="35"/>
      <c r="G10" s="35"/>
      <c r="H10" s="35"/>
      <c r="I10" s="35"/>
    </row>
    <row r="11" spans="1:9" ht="31.5" x14ac:dyDescent="0.25">
      <c r="A11" s="38" t="s">
        <v>69</v>
      </c>
      <c r="B11" s="18" t="s">
        <v>70</v>
      </c>
      <c r="C11" s="39" t="s">
        <v>109</v>
      </c>
      <c r="D11" s="40"/>
      <c r="E11" s="40"/>
      <c r="F11" s="35"/>
      <c r="G11" s="35"/>
      <c r="H11" s="35"/>
      <c r="I11" s="35"/>
    </row>
    <row r="12" spans="1:9" x14ac:dyDescent="0.25">
      <c r="A12" s="38" t="s">
        <v>66</v>
      </c>
      <c r="B12" s="18" t="s">
        <v>59</v>
      </c>
      <c r="C12" s="39" t="s">
        <v>115</v>
      </c>
      <c r="D12" s="40"/>
      <c r="E12" s="40"/>
      <c r="F12" s="35"/>
      <c r="G12" s="35"/>
      <c r="H12" s="35"/>
      <c r="I12" s="35"/>
    </row>
    <row r="13" spans="1:9" ht="31.5" x14ac:dyDescent="0.25">
      <c r="A13" s="38" t="s">
        <v>68</v>
      </c>
      <c r="B13" s="18" t="s">
        <v>71</v>
      </c>
      <c r="C13" s="39" t="str">
        <f>C11</f>
        <v>Невский</v>
      </c>
      <c r="D13" s="40"/>
      <c r="E13" s="40"/>
      <c r="F13" s="35"/>
      <c r="G13" s="35"/>
      <c r="H13" s="35"/>
      <c r="I13" s="35"/>
    </row>
    <row r="14" spans="1:9" x14ac:dyDescent="0.25">
      <c r="A14" s="38" t="s">
        <v>35</v>
      </c>
      <c r="B14" s="18" t="s">
        <v>57</v>
      </c>
      <c r="C14" s="39" t="str">
        <f>'Здание № 1'!C14</f>
        <v>Демченко Альбина Владимировна</v>
      </c>
      <c r="D14" s="40"/>
      <c r="E14" s="40"/>
      <c r="F14" s="35"/>
      <c r="G14" s="35"/>
      <c r="H14" s="35"/>
      <c r="I14" s="35"/>
    </row>
    <row r="15" spans="1:9" x14ac:dyDescent="0.25">
      <c r="A15" s="38" t="s">
        <v>36</v>
      </c>
      <c r="B15" s="18" t="s">
        <v>60</v>
      </c>
      <c r="C15" s="39" t="str">
        <f>'Здание № 1'!C15</f>
        <v>(812)446-14-92, gdou113@yandex.ru</v>
      </c>
      <c r="D15" s="40"/>
      <c r="E15" s="40"/>
      <c r="F15" s="35"/>
      <c r="G15" s="35"/>
      <c r="H15" s="35"/>
      <c r="I15" s="35"/>
    </row>
    <row r="16" spans="1:9" ht="18.75" x14ac:dyDescent="0.25">
      <c r="A16" s="41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2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325.16000000000003</v>
      </c>
      <c r="E18" s="23">
        <v>531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359.41</v>
      </c>
      <c r="E19" s="23">
        <v>14.64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630</v>
      </c>
      <c r="E20" s="23">
        <v>16.079999999999998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44229</v>
      </c>
      <c r="E21" s="23">
        <v>252.96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780</v>
      </c>
      <c r="E22" s="23">
        <v>18.48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5"/>
      <c r="G23" s="35"/>
      <c r="H23" s="35"/>
      <c r="I23" s="35"/>
    </row>
    <row r="24" spans="1:9" ht="18.75" x14ac:dyDescent="0.25">
      <c r="A24" s="41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40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150</v>
      </c>
      <c r="E26" s="18"/>
      <c r="F26" s="35"/>
      <c r="G26" s="35"/>
      <c r="H26" s="35"/>
      <c r="I26" s="35"/>
    </row>
    <row r="27" spans="1:9" ht="18.75" x14ac:dyDescent="0.25">
      <c r="A27" s="43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1962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5815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1145.8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837.5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112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113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112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112</v>
      </c>
      <c r="D35" s="18"/>
      <c r="E35" s="18"/>
      <c r="F35" s="35"/>
      <c r="G35" s="35"/>
      <c r="H35" s="35"/>
      <c r="I35" s="35"/>
    </row>
    <row r="38" spans="1:9" x14ac:dyDescent="0.25">
      <c r="A38" s="14" t="s">
        <v>116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2016-09-01T12:27:26Z</dcterms:modified>
</cp:coreProperties>
</file>